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24 Կոմունալ սարալանջ\Hraver 26-24\Hraver Hay 26-24\"/>
    </mc:Choice>
  </mc:AlternateContent>
  <xr:revisionPtr revIDLastSave="0" documentId="13_ncr:1_{DDCA1219-15F4-4C95-892B-264056AC115E}" xr6:coauthVersionLast="47" xr6:coauthVersionMax="47" xr10:uidLastSave="{00000000-0000-0000-0000-000000000000}"/>
  <bookViews>
    <workbookView xWindow="-108" yWindow="-108" windowWidth="23256" windowHeight="12576" tabRatio="867" xr2:uid="{61AD74D5-85E4-4EEE-A473-365D35FBF57F}"/>
  </bookViews>
  <sheets>
    <sheet name="Ծավալաթերթ  " sheetId="38" r:id="rId1"/>
  </sheets>
  <definedNames>
    <definedName name="_24">#REF!</definedName>
    <definedName name="khg">#REF!</definedName>
    <definedName name="Ñ·¹Ï">#REF!</definedName>
    <definedName name="_xlnm.Print_Area" localSheetId="0">'Ծավալաթերթ  '!$A$1:$G$117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38" l="1"/>
  <c r="E36" i="38"/>
  <c r="F36" i="38" s="1"/>
  <c r="G36" i="38" s="1"/>
  <c r="E56" i="38"/>
  <c r="F56" i="38"/>
  <c r="G56" i="38" s="1"/>
  <c r="E58" i="38"/>
  <c r="F58" i="38" s="1"/>
  <c r="G58" i="38" s="1"/>
  <c r="E70" i="38"/>
  <c r="F70" i="38" s="1"/>
  <c r="G70" i="38" s="1"/>
  <c r="E72" i="38"/>
  <c r="F72" i="38" s="1"/>
  <c r="G72" i="38" s="1"/>
  <c r="E104" i="38"/>
  <c r="F104" i="38" s="1"/>
  <c r="G104" i="38" s="1"/>
  <c r="D85" i="38"/>
  <c r="D83" i="38"/>
  <c r="D68" i="38"/>
  <c r="D66" i="38"/>
  <c r="D51" i="38"/>
  <c r="D37" i="38"/>
  <c r="D14" i="38"/>
  <c r="D16" i="38" s="1"/>
  <c r="D17" i="38" s="1"/>
  <c r="D13" i="38"/>
  <c r="E83" i="38"/>
  <c r="F83" i="38" s="1"/>
  <c r="G83" i="38" s="1"/>
  <c r="E16" i="38"/>
  <c r="F16" i="38"/>
  <c r="G16" i="38" s="1"/>
  <c r="E19" i="38"/>
  <c r="F19" i="38" s="1"/>
  <c r="G19" i="38" s="1"/>
  <c r="E21" i="38"/>
  <c r="F21" i="38" s="1"/>
  <c r="G21" i="38" s="1"/>
  <c r="E23" i="38"/>
  <c r="F23" i="38"/>
  <c r="G23" i="38" s="1"/>
  <c r="E25" i="38"/>
  <c r="F25" i="38" s="1"/>
  <c r="G25" i="38" s="1"/>
  <c r="E49" i="38"/>
  <c r="F49" i="38" s="1"/>
  <c r="G49" i="38" s="1"/>
  <c r="E51" i="38"/>
  <c r="F51" i="38" s="1"/>
  <c r="G51" i="38" s="1"/>
  <c r="E53" i="38"/>
  <c r="F53" i="38" s="1"/>
  <c r="G53" i="38" s="1"/>
  <c r="E28" i="38"/>
  <c r="F28" i="38" s="1"/>
  <c r="G28" i="38" s="1"/>
  <c r="E26" i="38"/>
  <c r="F26" i="38" s="1"/>
  <c r="G26" i="38" s="1"/>
  <c r="E24" i="38"/>
  <c r="F24" i="38"/>
  <c r="G24" i="38" s="1"/>
  <c r="E15" i="38"/>
  <c r="F15" i="38" s="1"/>
  <c r="G15" i="38" s="1"/>
  <c r="E81" i="38"/>
  <c r="F81" i="38"/>
  <c r="G81" i="38" s="1"/>
  <c r="E102" i="38"/>
  <c r="F102" i="38" s="1"/>
  <c r="G102" i="38" s="1"/>
  <c r="E65" i="38"/>
  <c r="F65" i="38" s="1"/>
  <c r="G65" i="38" s="1"/>
  <c r="E71" i="38"/>
  <c r="F71" i="38" s="1"/>
  <c r="G71" i="38" s="1"/>
  <c r="E100" i="38"/>
  <c r="F100" i="38"/>
  <c r="G100" i="38" s="1"/>
  <c r="E63" i="38"/>
  <c r="F63" i="38" s="1"/>
  <c r="G63" i="38" s="1"/>
  <c r="E69" i="38"/>
  <c r="F69" i="38" s="1"/>
  <c r="G69" i="38" s="1"/>
  <c r="E74" i="38"/>
  <c r="F74" i="38" s="1"/>
  <c r="G74" i="38" s="1"/>
  <c r="E47" i="38"/>
  <c r="F47" i="38"/>
  <c r="G47" i="38" s="1"/>
  <c r="E13" i="38"/>
  <c r="F13" i="38" s="1"/>
  <c r="G13" i="38" s="1"/>
  <c r="E98" i="38"/>
  <c r="F98" i="38" s="1"/>
  <c r="G98" i="38" s="1"/>
  <c r="E54" i="38"/>
  <c r="F54" i="38" s="1"/>
  <c r="G54" i="38" s="1"/>
  <c r="E45" i="38"/>
  <c r="F45" i="38"/>
  <c r="G45" i="38" s="1"/>
  <c r="E95" i="38"/>
  <c r="F95" i="38" s="1"/>
  <c r="G95" i="38" s="1"/>
  <c r="E96" i="38"/>
  <c r="F96" i="38" s="1"/>
  <c r="G96" i="38" s="1"/>
  <c r="E52" i="38"/>
  <c r="F52" i="38" s="1"/>
  <c r="G52" i="38" s="1"/>
  <c r="E39" i="38"/>
  <c r="F39" i="38"/>
  <c r="G39" i="38" s="1"/>
  <c r="E89" i="38"/>
  <c r="F89" i="38" s="1"/>
  <c r="G89" i="38" s="1"/>
  <c r="E80" i="38"/>
  <c r="F80" i="38" s="1"/>
  <c r="G80" i="38" s="1"/>
  <c r="E46" i="38"/>
  <c r="F46" i="38" s="1"/>
  <c r="G46" i="38" s="1"/>
  <c r="E93" i="38"/>
  <c r="F93" i="38"/>
  <c r="G93" i="38" s="1"/>
  <c r="E50" i="38"/>
  <c r="F50" i="38" s="1"/>
  <c r="G50" i="38" s="1"/>
  <c r="E41" i="38"/>
  <c r="F41" i="38" s="1"/>
  <c r="G41" i="38" s="1"/>
  <c r="E82" i="38"/>
  <c r="F82" i="38" s="1"/>
  <c r="G82" i="38" s="1"/>
  <c r="E29" i="38"/>
  <c r="F29" i="38"/>
  <c r="G29" i="38" s="1"/>
  <c r="E87" i="38"/>
  <c r="F87" i="38" s="1"/>
  <c r="G87" i="38" s="1"/>
  <c r="E78" i="38"/>
  <c r="F78" i="38" s="1"/>
  <c r="G78" i="38" s="1"/>
  <c r="E32" i="38"/>
  <c r="F32" i="38" s="1"/>
  <c r="G32" i="38" s="1"/>
  <c r="E43" i="38"/>
  <c r="F43" i="38" s="1"/>
  <c r="G43" i="38" s="1"/>
  <c r="E94" i="38"/>
  <c r="F94" i="38"/>
  <c r="G94" i="38" s="1"/>
  <c r="E91" i="38"/>
  <c r="F91" i="38" s="1"/>
  <c r="G91" i="38" s="1"/>
  <c r="E48" i="38"/>
  <c r="F48" i="38" s="1"/>
  <c r="G48" i="38" s="1"/>
  <c r="E67" i="38"/>
  <c r="F67" i="38" s="1"/>
  <c r="G67" i="38" s="1"/>
  <c r="E27" i="38"/>
  <c r="F27" i="38"/>
  <c r="G27" i="38" s="1"/>
  <c r="E85" i="38"/>
  <c r="F85" i="38" s="1"/>
  <c r="G85" i="38" s="1"/>
  <c r="E76" i="38"/>
  <c r="F76" i="38" s="1"/>
  <c r="G76" i="38" s="1"/>
  <c r="E30" i="38"/>
  <c r="F30" i="38" s="1"/>
  <c r="G30" i="38" s="1"/>
  <c r="E34" i="38"/>
  <c r="F34" i="38"/>
  <c r="G34" i="38" s="1"/>
  <c r="E61" i="38"/>
  <c r="F61" i="38" s="1"/>
  <c r="G61" i="38" s="1"/>
  <c r="E37" i="38"/>
  <c r="F37" i="38" s="1"/>
  <c r="G37" i="38" s="1"/>
  <c r="E103" i="38"/>
  <c r="F103" i="38" s="1"/>
  <c r="G103" i="38" s="1"/>
  <c r="E79" i="38"/>
  <c r="F79" i="38"/>
  <c r="G79" i="38" s="1"/>
  <c r="E92" i="38"/>
  <c r="F92" i="38" s="1"/>
  <c r="G92" i="38" s="1"/>
  <c r="E68" i="38"/>
  <c r="F68" i="38" s="1"/>
  <c r="G68" i="38" s="1"/>
  <c r="E44" i="38"/>
  <c r="F44" i="38" s="1"/>
  <c r="G44" i="38" s="1"/>
  <c r="E20" i="38"/>
  <c r="F20" i="38"/>
  <c r="G20" i="38" s="1"/>
  <c r="E22" i="38"/>
  <c r="F22" i="38" s="1"/>
  <c r="G22" i="38" s="1"/>
  <c r="E59" i="38"/>
  <c r="F59" i="38" s="1"/>
  <c r="G59" i="38" s="1"/>
  <c r="E35" i="38"/>
  <c r="F35" i="38" s="1"/>
  <c r="G35" i="38" s="1"/>
  <c r="E101" i="38"/>
  <c r="F101" i="38"/>
  <c r="G101" i="38" s="1"/>
  <c r="E77" i="38"/>
  <c r="F77" i="38" s="1"/>
  <c r="G77" i="38" s="1"/>
  <c r="E90" i="38"/>
  <c r="F90" i="38" s="1"/>
  <c r="G90" i="38" s="1"/>
  <c r="E66" i="38"/>
  <c r="F66" i="38" s="1"/>
  <c r="G66" i="38" s="1"/>
  <c r="E42" i="38"/>
  <c r="F42" i="38"/>
  <c r="G42" i="38" s="1"/>
  <c r="E18" i="38"/>
  <c r="F18" i="38" s="1"/>
  <c r="G18" i="38" s="1"/>
  <c r="E57" i="38"/>
  <c r="F57" i="38" s="1"/>
  <c r="G57" i="38" s="1"/>
  <c r="E33" i="38"/>
  <c r="F33" i="38" s="1"/>
  <c r="G33" i="38" s="1"/>
  <c r="E99" i="38"/>
  <c r="F99" i="38"/>
  <c r="G99" i="38" s="1"/>
  <c r="E75" i="38"/>
  <c r="F75" i="38" s="1"/>
  <c r="G75" i="38" s="1"/>
  <c r="E88" i="38"/>
  <c r="F88" i="38" s="1"/>
  <c r="G88" i="38" s="1"/>
  <c r="E64" i="38"/>
  <c r="F64" i="38" s="1"/>
  <c r="G64" i="38" s="1"/>
  <c r="E40" i="38"/>
  <c r="F40" i="38"/>
  <c r="G40" i="38" s="1"/>
  <c r="E17" i="38"/>
  <c r="F17" i="38" s="1"/>
  <c r="G17" i="38" s="1"/>
  <c r="E55" i="38"/>
  <c r="F55" i="38" s="1"/>
  <c r="G55" i="38" s="1"/>
  <c r="E31" i="38"/>
  <c r="F31" i="38" s="1"/>
  <c r="G31" i="38" s="1"/>
  <c r="E97" i="38"/>
  <c r="F97" i="38"/>
  <c r="G97" i="38" s="1"/>
  <c r="E73" i="38"/>
  <c r="F73" i="38" s="1"/>
  <c r="G73" i="38" s="1"/>
  <c r="E86" i="38"/>
  <c r="F86" i="38" s="1"/>
  <c r="G86" i="38" s="1"/>
  <c r="E62" i="38"/>
  <c r="F62" i="38" s="1"/>
  <c r="G62" i="38" s="1"/>
  <c r="E38" i="38"/>
  <c r="F38" i="38"/>
  <c r="G38" i="38" s="1"/>
  <c r="E14" i="38"/>
  <c r="F14" i="38" s="1"/>
  <c r="G14" i="38" s="1"/>
  <c r="E84" i="38"/>
  <c r="F84" i="38" s="1"/>
  <c r="G84" i="38" s="1"/>
  <c r="E60" i="38"/>
  <c r="F60" i="38" s="1"/>
  <c r="G60" i="38" s="1"/>
  <c r="G110" i="38" l="1"/>
  <c r="G113" i="38" s="1"/>
  <c r="G115" i="38" s="1"/>
  <c r="G116" i="38" l="1"/>
  <c r="G117" i="38"/>
</calcChain>
</file>

<file path=xl/sharedStrings.xml><?xml version="1.0" encoding="utf-8"?>
<sst xmlns="http://schemas.openxmlformats.org/spreadsheetml/2006/main" count="163" uniqueCount="119">
  <si>
    <t xml:space="preserve">ÐÐ                     </t>
  </si>
  <si>
    <t xml:space="preserve">²ßË³ï³ÝùÝ»ñÇ ¨ Í³Ëë»ñÇ ³Ýí³ÝáõÙÁ                 </t>
  </si>
  <si>
    <t xml:space="preserve">â/Ø                </t>
  </si>
  <si>
    <t>ÀÝ¹³Ù»ÝÁ</t>
  </si>
  <si>
    <t>ÀÜ¸²ØºÜÀ</t>
  </si>
  <si>
    <t>ÀÜ¸Ð²ÜàôðÀ</t>
  </si>
  <si>
    <t>Ù3</t>
  </si>
  <si>
    <t>ØÇ³íáñÇ ·ÇÝ
Ñ³½.¹ñ</t>
  </si>
  <si>
    <t>²²Ð</t>
  </si>
  <si>
    <t>Ասֆալտբետոնե ծածկույթի կտրում սղոցով</t>
  </si>
  <si>
    <t>մ</t>
  </si>
  <si>
    <t>Պոլիէթիլենե դետեկցիոն ազդանշանային ժապավեն</t>
  </si>
  <si>
    <t>հատ</t>
  </si>
  <si>
    <t xml:space="preserve">Ասֆալտբետոնե ծածկույթի քանդում </t>
  </si>
  <si>
    <t>տն</t>
  </si>
  <si>
    <t>²í³½</t>
  </si>
  <si>
    <t>100մ2</t>
  </si>
  <si>
    <t>Ընդամենը</t>
  </si>
  <si>
    <t>Առավելագույն կշիռ</t>
  </si>
  <si>
    <t>Խիճ</t>
  </si>
  <si>
    <t>Մետաղական կոնստրուկցիա</t>
  </si>
  <si>
    <t>մ2</t>
  </si>
  <si>
    <t>մ3</t>
  </si>
  <si>
    <t>´³½³Éï» »½ñ³ù³ñ»ñ,300x150ÙÙ ã³÷.</t>
  </si>
  <si>
    <t>´»ïáÝ  B-15, (M200)</t>
  </si>
  <si>
    <t>Þ³Õ³Ë</t>
  </si>
  <si>
    <t>Խրամուղու հատակի հարթեցում՝ 10սմ հաստ, 153մ3 կամ 1530մ2</t>
  </si>
  <si>
    <t>Խողովակի տակ ավազե բարձի իրականացում h=10սմ հաստությամբ</t>
  </si>
  <si>
    <t>Խողովակի շուրջ ավազի պաշտպանիչ շերտի իրականացում   20 սմ հաստությամբ</t>
  </si>
  <si>
    <t>Խրամուղու  մշակում IV կարգի  բնահողերում  մեխանիզմով  բարձելով ա/ինքնաթափերի վրա</t>
  </si>
  <si>
    <t xml:space="preserve">Դիտահորերի տակ խճի շերտի իրականացում, 10սմ հաստ. </t>
  </si>
  <si>
    <t xml:space="preserve">Հիմքի սալեր  ПН-10 տիպի </t>
  </si>
  <si>
    <t xml:space="preserve">Պատի օղակներ КС 10-6 տիպի </t>
  </si>
  <si>
    <t>Պատի օղակներКС 10-6 տիպի</t>
  </si>
  <si>
    <t xml:space="preserve">Պատի օղակներ КС 10-9 տիպի </t>
  </si>
  <si>
    <t>Պատի օղակներ КС 10-9 տիպի</t>
  </si>
  <si>
    <t xml:space="preserve">Պատի օղակներ КС 10-9а տիպի </t>
  </si>
  <si>
    <t>Պատի օղակներ КС 10-9а տիպի</t>
  </si>
  <si>
    <t>Ե/բ հորերի ծածկի սալեր ПП 10-1թուջե մտոցով</t>
  </si>
  <si>
    <t>Ե/բ հորերի ծածկի սալեր ПП 10-1 թուջե  մտոցով</t>
  </si>
  <si>
    <t xml:space="preserve">Հիմքի սալեր  ПН-15տիպի </t>
  </si>
  <si>
    <t xml:space="preserve">Պատի օղակներ КС 15-6 տիպի </t>
  </si>
  <si>
    <t xml:space="preserve">Պատի օղակներ КС 15-6а տիպի </t>
  </si>
  <si>
    <t>Ե/բ հորերի ծածկի սալեր ПП 15-1թուջե մտոցով</t>
  </si>
  <si>
    <t xml:space="preserve">Պատի օղակներ КС 15-9 տիպի </t>
  </si>
  <si>
    <t xml:space="preserve">Պատի օղակներ КС 15-9а տիպի </t>
  </si>
  <si>
    <t>Կոյուղու D500մմ  SN8 տիպի պոլիէթիլենե  ծալքավոր խողովակներ</t>
  </si>
  <si>
    <t>Կոյուղու D500մմ  SN8 տիպի պոլիէթիլենե  ծալքավոր խողովակների  մոնտաժում. 1091+11=1102գծմ</t>
  </si>
  <si>
    <t>Գոյություն ունեցող  կոյուղագծերի միացում նոր կոյուղատարին</t>
  </si>
  <si>
    <t>1միա
ցում</t>
  </si>
  <si>
    <t xml:space="preserve">Անկումային դիտահորերի պատերում  անցքերի բացում,  ö 500ÙÙ,   </t>
  </si>
  <si>
    <t>Պլաստիկ շաղախ</t>
  </si>
  <si>
    <t>Բիտում</t>
  </si>
  <si>
    <t xml:space="preserve">Դիտահորի պատերի  բիտումային   երկշերտ ջրամեկուսիչ </t>
  </si>
  <si>
    <t>Խոշոր³Ñ³ïÇÏ   ³ëý³Éï³µ»ïáÝ</t>
  </si>
  <si>
    <t>Խրամուղու  պատերի ամրացում պաշտպանիչ վահաններով</t>
  </si>
  <si>
    <t>Փայտանյութ</t>
  </si>
  <si>
    <t>100 մ2</t>
  </si>
  <si>
    <t>%</t>
  </si>
  <si>
    <t xml:space="preserve">Քանդված ասֆալտաբետոնի  բարձում ա/ինքնաթափերի վրա  </t>
  </si>
  <si>
    <t>²í³½³ÏáåÇ×</t>
  </si>
  <si>
    <t>100 Ù2</t>
  </si>
  <si>
    <t xml:space="preserve">ÊÇ× 40-70ÙÙ, </t>
  </si>
  <si>
    <t xml:space="preserve">ÊÇ× 20-40ÙÙ, </t>
  </si>
  <si>
    <t xml:space="preserve">ÊÇ× 10-20ÙÙ, </t>
  </si>
  <si>
    <t xml:space="preserve">ÊÇ× 5-10ÙÙ, </t>
  </si>
  <si>
    <t xml:space="preserve">ÊÇ× 0-5ÙÙ, </t>
  </si>
  <si>
    <t xml:space="preserve">Ջուր, </t>
  </si>
  <si>
    <t xml:space="preserve">Ավազակոպճային շերտ h=10սմ, </t>
  </si>
  <si>
    <r>
      <t xml:space="preserve">Ասֆալտածածկույթի  վերականգնում`  խոշորահատիկ  ա/բետոն  h=6սմ,                       </t>
    </r>
    <r>
      <rPr>
        <sz val="11"/>
        <rFont val="Arial LatRus"/>
        <family val="2"/>
      </rPr>
      <t/>
    </r>
  </si>
  <si>
    <t xml:space="preserve">Խրամուղում  VI  կարգի բնահողի փխրեցում հիդրոմուրճի  միջոցով </t>
  </si>
  <si>
    <t>Խրամուղու մշակում III կարգի  բնահողերում  ձեռքով,  կողլիցք</t>
  </si>
  <si>
    <t>Կողլիցքի բարձում ա/ինքնաթափերի վրա</t>
  </si>
  <si>
    <t>Խրամուղու  մշակում VI կարգի  բնահողերում  մեխանիզմով  բարձելով ա/ինքնաթափերի վրա</t>
  </si>
  <si>
    <t>Փխրեցրած գրունտի մեխանիզմով  բարձում  ա/ինքնաթափերի վրա</t>
  </si>
  <si>
    <t>Բոլոր տեսակի գրունտների տեղափոխություն                  12 կմ , բեռնաթափում</t>
  </si>
  <si>
    <t xml:space="preserve">Կոյուղու D160մմ  SN8 տիպի պոլիէթիլենե  ծալքավոր խողովակների  մոնտաժում. </t>
  </si>
  <si>
    <t>Կոյուղու D160մմ  SN8 տիպի պոլիէթիլենե  ծալքավոր խողովակներ</t>
  </si>
  <si>
    <t xml:space="preserve">Կոյուղու D200մմ  SN8 տիպի պոլիէթիլենե  ծալքավոր խողովակների  մոնտաժում. </t>
  </si>
  <si>
    <t>Կոյուղու D200մմ  SN8 տիպի պոլիէթիլենե  ծալքավոր խողովակներ</t>
  </si>
  <si>
    <t>Դիտահորերի պատերում  անցքերի փակում  պլաստիկ շաղախով ,  198 տեղ</t>
  </si>
  <si>
    <t>Տեղափոխություն 14 կմ , բեռնաթափում</t>
  </si>
  <si>
    <t xml:space="preserve"> 0-5մմ  ֆրակցիայի բազալտե խիճ</t>
  </si>
  <si>
    <t>Խճավազային հիմքի իրականացում,  h=15ëÙ,         C-5, 369մ3</t>
  </si>
  <si>
    <t xml:space="preserve"> 0-5մմ  ֆրակցիայի բազալտե խճով  հետլիցք  մեխանիզմով ,տոփանումով, </t>
  </si>
  <si>
    <t xml:space="preserve"> 0-5մմ  ֆրակցիայի բազալտե խճով  հետլիցք   ձեռքով, տոփանումով, </t>
  </si>
  <si>
    <t xml:space="preserve">´»ïáÝ  B-15,  4.16մ3   </t>
  </si>
  <si>
    <t>Þ³Õ³Ë, 0.7Ù3</t>
  </si>
  <si>
    <t xml:space="preserve">Պատի օղակներ КС 10-6a տիպի </t>
  </si>
  <si>
    <t>Պատի օղակներКС 10-6a տիպի</t>
  </si>
  <si>
    <t>Ներդիր դետալներ` 886.4կգ, մետաղական աստիճան` 191.4կգ</t>
  </si>
  <si>
    <t>Ներդիր դետալներ`1182.4կգ, մետաղական աստիճան` 226.6կգ</t>
  </si>
  <si>
    <t xml:space="preserve">´»ïáÝ  B-15,  14.41մ3   </t>
  </si>
  <si>
    <t>Þ³Õ³Ë, 1.2Ù3</t>
  </si>
  <si>
    <t>Պոլիէթիլենե ձևավոր մասեր                                               - արմունկ ՝ D500- 4հատ                                                       - արմունկ ՝ D200- 11հատ                                                              - արմունկ ՝ D160- 5հատ                                                       - եռաբաշխիկ ՝ D500- 4հատ                                                       - եռաբաշխիկ ՝ D200- 11հատ                                                              -  եռաբաշխիկ ՝ D160- 5հատ</t>
  </si>
  <si>
    <t>Պոլիէթիլենե  արմունկ D500- 4հատ</t>
  </si>
  <si>
    <t>Պոլիէթիլենե  արմունկ D200- 11հատ</t>
  </si>
  <si>
    <t>Պոլիէթիլենե  արմունկ D160-5հատ</t>
  </si>
  <si>
    <t>Պոլիէթիլենե  եռաբաշխիկ ՝ D500- 4հատ</t>
  </si>
  <si>
    <t>Պոլիէթիլենե  եռաբաշխիկ ՝ D200- 11հատ</t>
  </si>
  <si>
    <t>Պոլիէթիլենե  եռաբաշխիկ ՝ D160- 5հատ</t>
  </si>
  <si>
    <t>2`</t>
  </si>
  <si>
    <t>Գոյություն ունեցող  դիտահորերի ե/բ ծածկի սալերի ապամոնտաժում հանձնելով սեփականատիրոջը, 15.68մ3</t>
  </si>
  <si>
    <t>Ծավալաթերթ</t>
  </si>
  <si>
    <t>(Աշխատանքի անվանումը)</t>
  </si>
  <si>
    <t xml:space="preserve">ÀÝ¹Ñ³ÝáõñÁ             (Ñ³½. ¹ñ³Ù)               </t>
  </si>
  <si>
    <r>
      <t>Երևան քաղաքի Նորք Մարաշ</t>
    </r>
    <r>
      <rPr>
        <sz val="12"/>
        <color indexed="8"/>
        <rFont val="Arial Armenian"/>
        <family val="2"/>
      </rPr>
      <t xml:space="preserve"> </t>
    </r>
    <r>
      <rPr>
        <b/>
        <sz val="12"/>
        <color indexed="8"/>
        <rFont val="Arial Armenian"/>
        <family val="2"/>
      </rPr>
      <t>վարչական շրջանի Սարալանջի փողոցի կոյուղագծի վերակառուցման  աշխատանքներ</t>
    </r>
  </si>
  <si>
    <r>
      <t>մ</t>
    </r>
    <r>
      <rPr>
        <vertAlign val="superscript"/>
        <sz val="11"/>
        <rFont val="Arial Armenian"/>
        <family val="2"/>
      </rPr>
      <t>3</t>
    </r>
  </si>
  <si>
    <t>Մանրահատիկ ա/բետոն  h=4սմ   Á տեսակի</t>
  </si>
  <si>
    <t>Ø³Ýñ³Ñ³ïÇÏ ³ëý³Éï³µ»ïáÝ, Á տեսակի</t>
  </si>
  <si>
    <r>
      <t xml:space="preserve">Հավաքովի ե/բ դիտահոր  D=1000ÙÙ, 22հատ, </t>
    </r>
    <r>
      <rPr>
        <sz val="11"/>
        <rFont val="Arial Armenian"/>
        <family val="2"/>
      </rPr>
      <t xml:space="preserve">³Û¹ ÃíáõÙ                                                                                 </t>
    </r>
    <r>
      <rPr>
        <sz val="10"/>
        <rFont val="Arial Armenian"/>
        <family val="2"/>
      </rPr>
      <t xml:space="preserve">                -Հիմքի սալեր  ПН-10 տիպի ,  22Ñ³ïx0.225մ3=4.95Ù3                                                                                             -Պատի օղակներ КС 10-6 տիպի, 14 Ñ³ïx0.16մ3=2.24Ù3                          -Պատի օղակներ КС 10-6a տիպի, 10Ñ³ïx0.15մ3=1.5Ù3                                                             -Պատի օղակներ КС 10-9 տիպի,3 Ñ³ïx0.24մ3=0.72Ù3                             -Պատի օղակներ КС 10-9а տիպի,13 Ñ³ïx0.22մ3=2.86Ù3  </t>
    </r>
    <r>
      <rPr>
        <sz val="8"/>
        <rFont val="Arial Armenian"/>
        <family val="2"/>
      </rPr>
      <t xml:space="preserve">         </t>
    </r>
    <r>
      <rPr>
        <sz val="10"/>
        <rFont val="Arial Armenian"/>
        <family val="2"/>
      </rPr>
      <t xml:space="preserve">  </t>
    </r>
    <r>
      <rPr>
        <sz val="8"/>
        <rFont val="Arial Armenian"/>
        <family val="2"/>
      </rPr>
      <t xml:space="preserve">                            </t>
    </r>
    <r>
      <rPr>
        <sz val="10"/>
        <rFont val="Arial Armenian"/>
        <family val="2"/>
      </rPr>
      <t xml:space="preserve">-Ե/բ հորերի ծածկի սալեր ПП 10-1 թուջե մտոցով,                                  22 Ñ³ïx0.23մ3=5.06Ù3                                                                       </t>
    </r>
  </si>
  <si>
    <r>
      <t xml:space="preserve">Հավաքովի ե/բ դիտահոր  D=1500ÙÙ, 27հատ, </t>
    </r>
    <r>
      <rPr>
        <sz val="11"/>
        <rFont val="Arial Armenian"/>
        <family val="2"/>
      </rPr>
      <t xml:space="preserve">³Û¹ ÃíáõÙ                                                                                 </t>
    </r>
    <r>
      <rPr>
        <sz val="10"/>
        <rFont val="Arial Armenian"/>
        <family val="2"/>
      </rPr>
      <t xml:space="preserve">               -Հիմքի սալեր  ПН-15 տիպի , 27Ñ³ïx0.38մ3=10.26Ù3                                                                                             -Պատի օղակներ КС 15-6 տիպի, 19 Ñ³ïx0.265մ3=5.035Ù3             -Պատի օղակներ КС 15-6а տիպի, 17 Ñ³ïx0.22մ3=3.74Ù3                                                             -Պատի օղակներ КС 15-9 տիպի,7Ñ³ïx0.4մ3=2.8Ù3                    -Պատի օղակներ КС 15-9а տիպի,10Ñ³ïx0,32մ3=3.2Ù3  </t>
    </r>
    <r>
      <rPr>
        <sz val="8"/>
        <rFont val="Arial Armenian"/>
        <family val="2"/>
      </rPr>
      <t xml:space="preserve">         </t>
    </r>
    <r>
      <rPr>
        <sz val="10"/>
        <rFont val="Arial Armenian"/>
        <family val="2"/>
      </rPr>
      <t xml:space="preserve">  </t>
    </r>
    <r>
      <rPr>
        <sz val="8"/>
        <rFont val="Arial Armenian"/>
        <family val="2"/>
      </rPr>
      <t xml:space="preserve">                            </t>
    </r>
    <r>
      <rPr>
        <sz val="10"/>
        <rFont val="Arial Armenian"/>
        <family val="2"/>
      </rPr>
      <t xml:space="preserve">-Ե/բ հորերի ծածկի սալեր ПП 15-1 թուջե մտոցով,                27 Ñ³ïx0.4մ3=10.8Ù3                                                                       </t>
    </r>
  </si>
  <si>
    <t xml:space="preserve">Հիմքի սալեր  ПН-15 տիպի </t>
  </si>
  <si>
    <t>Պատի օղակներКС 15-6 տիպի</t>
  </si>
  <si>
    <t>Պատի օղակներКС 15-6а տիպի</t>
  </si>
  <si>
    <t>Պատի օղակներ КС 15-9 տիպի</t>
  </si>
  <si>
    <t>Պատի օղակներ КС 15-9а տիպի</t>
  </si>
  <si>
    <t>Ե/բ հորերի ծածկի սալեր ПП 15-1 թուջե  մտոցով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</si>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</sst>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0.000000"/>
  </numFmts>
  <fonts count="35">
    <font>
      <sz val="10"/>
      <name val="Arial"/>
    </font>
    <font>
      <sz val="10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  <font>
      <b/>
      <sz val="9"/>
      <name val="Arial Armenian"/>
      <family val="2"/>
    </font>
    <font>
      <sz val="16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b/>
      <sz val="7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b/>
      <i/>
      <sz val="10"/>
      <name val="Arial Armenian"/>
      <family val="2"/>
    </font>
    <font>
      <b/>
      <sz val="10"/>
      <color indexed="10"/>
      <name val="Arial Armenian"/>
      <family val="2"/>
    </font>
    <font>
      <i/>
      <sz val="12"/>
      <name val="Arial Armenian"/>
      <family val="2"/>
    </font>
    <font>
      <b/>
      <i/>
      <sz val="12"/>
      <name val="Arial Armenian"/>
      <family val="2"/>
    </font>
    <font>
      <sz val="12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62"/>
      <name val="Cambria"/>
      <family val="1"/>
    </font>
    <font>
      <sz val="10"/>
      <name val="Arial"/>
      <family val="2"/>
    </font>
    <font>
      <sz val="11"/>
      <name val="Arial LatRus"/>
      <family val="2"/>
    </font>
    <font>
      <b/>
      <sz val="10"/>
      <color rgb="FFFF0000"/>
      <name val="Arial Armenian"/>
      <family val="2"/>
    </font>
    <font>
      <sz val="9"/>
      <color theme="0"/>
      <name val="Arial Armenian"/>
      <family val="2"/>
    </font>
    <font>
      <sz val="11"/>
      <color theme="0"/>
      <name val="Arial Armenian"/>
      <family val="2"/>
    </font>
    <font>
      <sz val="10"/>
      <color theme="0"/>
      <name val="Arial Armenian"/>
      <family val="2"/>
    </font>
    <font>
      <b/>
      <sz val="10"/>
      <color theme="0"/>
      <name val="Arial Armenian"/>
      <family val="2"/>
    </font>
    <font>
      <b/>
      <sz val="9"/>
      <color theme="0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color indexed="8"/>
      <name val="Arial Armenian"/>
      <family val="2"/>
    </font>
    <font>
      <b/>
      <sz val="12"/>
      <color indexed="8"/>
      <name val="Arial Armenian"/>
      <family val="2"/>
    </font>
    <font>
      <sz val="8"/>
      <color theme="1"/>
      <name val="Arial Armenian"/>
      <family val="2"/>
    </font>
    <font>
      <vertAlign val="superscript"/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9" fillId="0" borderId="0"/>
    <xf numFmtId="0" fontId="20" fillId="0" borderId="0" applyBorder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" fillId="0" borderId="0"/>
    <xf numFmtId="0" fontId="3" fillId="0" borderId="0"/>
    <xf numFmtId="0" fontId="1" fillId="0" borderId="0"/>
    <xf numFmtId="0" fontId="3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19" applyFont="1" applyFill="1" applyBorder="1" applyAlignment="1">
      <alignment horizontal="center"/>
    </xf>
    <xf numFmtId="0" fontId="5" fillId="0" borderId="0" xfId="19" applyFont="1" applyFill="1" applyBorder="1"/>
    <xf numFmtId="0" fontId="7" fillId="0" borderId="0" xfId="19" applyFont="1" applyFill="1" applyAlignment="1">
      <alignment horizontal="centerContinuous"/>
    </xf>
    <xf numFmtId="0" fontId="8" fillId="0" borderId="0" xfId="19" applyFont="1" applyFill="1" applyBorder="1" applyAlignment="1">
      <alignment horizontal="centerContinuous" vertical="top"/>
    </xf>
    <xf numFmtId="0" fontId="10" fillId="0" borderId="0" xfId="19" applyFont="1" applyFill="1" applyBorder="1" applyAlignment="1">
      <alignment vertical="top"/>
    </xf>
    <xf numFmtId="0" fontId="10" fillId="0" borderId="0" xfId="19" applyFont="1" applyFill="1" applyAlignment="1">
      <alignment vertical="top"/>
    </xf>
    <xf numFmtId="0" fontId="1" fillId="0" borderId="0" xfId="19" applyFont="1" applyFill="1" applyBorder="1"/>
    <xf numFmtId="0" fontId="7" fillId="0" borderId="0" xfId="19" applyFont="1" applyFill="1"/>
    <xf numFmtId="0" fontId="2" fillId="0" borderId="0" xfId="19" applyFont="1" applyFill="1"/>
    <xf numFmtId="0" fontId="2" fillId="0" borderId="0" xfId="19" applyFont="1" applyFill="1" applyAlignment="1">
      <alignment vertical="top"/>
    </xf>
    <xf numFmtId="0" fontId="2" fillId="0" borderId="0" xfId="19" applyFont="1" applyFill="1" applyBorder="1" applyAlignment="1">
      <alignment vertical="top"/>
    </xf>
    <xf numFmtId="0" fontId="2" fillId="0" borderId="0" xfId="19" applyFont="1" applyFill="1" applyAlignment="1">
      <alignment vertical="center"/>
    </xf>
    <xf numFmtId="0" fontId="1" fillId="0" borderId="0" xfId="0" applyFont="1"/>
    <xf numFmtId="2" fontId="6" fillId="0" borderId="0" xfId="19" applyNumberFormat="1" applyFont="1" applyFill="1" applyBorder="1" applyAlignment="1">
      <alignment vertical="center"/>
    </xf>
    <xf numFmtId="0" fontId="24" fillId="0" borderId="0" xfId="19" applyFont="1" applyFill="1"/>
    <xf numFmtId="0" fontId="24" fillId="0" borderId="0" xfId="19" applyFont="1" applyFill="1" applyAlignment="1">
      <alignment vertical="center"/>
    </xf>
    <xf numFmtId="0" fontId="24" fillId="0" borderId="0" xfId="19" applyFont="1" applyFill="1" applyBorder="1"/>
    <xf numFmtId="2" fontId="24" fillId="0" borderId="0" xfId="19" applyNumberFormat="1" applyFont="1" applyFill="1" applyBorder="1" applyAlignment="1">
      <alignment horizontal="left" vertical="top"/>
    </xf>
    <xf numFmtId="0" fontId="24" fillId="0" borderId="0" xfId="19" applyFont="1" applyFill="1" applyBorder="1" applyAlignment="1">
      <alignment vertical="top"/>
    </xf>
    <xf numFmtId="0" fontId="25" fillId="0" borderId="0" xfId="19" applyFont="1" applyFill="1" applyBorder="1" applyAlignment="1">
      <alignment vertical="top"/>
    </xf>
    <xf numFmtId="164" fontId="25" fillId="0" borderId="0" xfId="19" applyNumberFormat="1" applyFont="1" applyFill="1" applyBorder="1" applyAlignment="1">
      <alignment horizontal="left" vertical="top"/>
    </xf>
    <xf numFmtId="0" fontId="26" fillId="0" borderId="0" xfId="20" applyFont="1" applyAlignment="1">
      <alignment vertical="top"/>
    </xf>
    <xf numFmtId="2" fontId="26" fillId="0" borderId="0" xfId="20" applyNumberFormat="1" applyFont="1" applyAlignment="1">
      <alignment horizontal="left" vertical="top"/>
    </xf>
    <xf numFmtId="164" fontId="26" fillId="0" borderId="0" xfId="20" applyNumberFormat="1" applyFont="1" applyAlignment="1">
      <alignment horizontal="left" vertical="top"/>
    </xf>
    <xf numFmtId="2" fontId="24" fillId="0" borderId="0" xfId="19" applyNumberFormat="1" applyFont="1" applyFill="1" applyBorder="1" applyAlignment="1">
      <alignment vertical="top"/>
    </xf>
    <xf numFmtId="2" fontId="26" fillId="0" borderId="0" xfId="20" applyNumberFormat="1" applyFont="1" applyAlignment="1">
      <alignment vertical="top"/>
    </xf>
    <xf numFmtId="164" fontId="24" fillId="0" borderId="0" xfId="19" applyNumberFormat="1" applyFont="1" applyFill="1" applyBorder="1" applyAlignment="1">
      <alignment vertical="top"/>
    </xf>
    <xf numFmtId="0" fontId="24" fillId="0" borderId="0" xfId="19" applyFont="1" applyFill="1" applyAlignment="1">
      <alignment vertical="top"/>
    </xf>
    <xf numFmtId="2" fontId="24" fillId="0" borderId="0" xfId="19" applyNumberFormat="1" applyFont="1" applyFill="1" applyAlignment="1">
      <alignment vertical="top"/>
    </xf>
    <xf numFmtId="0" fontId="26" fillId="0" borderId="0" xfId="0" applyFont="1"/>
    <xf numFmtId="2" fontId="26" fillId="0" borderId="0" xfId="0" applyNumberFormat="1" applyFont="1"/>
    <xf numFmtId="164" fontId="24" fillId="0" borderId="0" xfId="19" applyNumberFormat="1" applyFont="1" applyFill="1" applyAlignment="1">
      <alignment vertical="top"/>
    </xf>
    <xf numFmtId="0" fontId="26" fillId="0" borderId="0" xfId="22" applyFont="1" applyBorder="1" applyAlignment="1">
      <alignment wrapText="1"/>
    </xf>
    <xf numFmtId="2" fontId="27" fillId="0" borderId="0" xfId="19" applyNumberFormat="1" applyFont="1" applyFill="1" applyBorder="1"/>
    <xf numFmtId="0" fontId="26" fillId="0" borderId="0" xfId="19" applyFont="1" applyFill="1" applyBorder="1"/>
    <xf numFmtId="0" fontId="26" fillId="0" borderId="0" xfId="22" applyFont="1"/>
    <xf numFmtId="0" fontId="26" fillId="0" borderId="0" xfId="0" applyFont="1" applyAlignment="1">
      <alignment vertical="top"/>
    </xf>
    <xf numFmtId="2" fontId="26" fillId="0" borderId="0" xfId="0" applyNumberFormat="1" applyFont="1" applyAlignment="1">
      <alignment vertical="top"/>
    </xf>
    <xf numFmtId="0" fontId="26" fillId="0" borderId="0" xfId="0" applyFont="1" applyFill="1"/>
    <xf numFmtId="2" fontId="26" fillId="0" borderId="0" xfId="0" applyNumberFormat="1" applyFont="1" applyFill="1"/>
    <xf numFmtId="0" fontId="28" fillId="0" borderId="0" xfId="19" applyFont="1" applyFill="1" applyBorder="1" applyAlignment="1">
      <alignment horizontal="center"/>
    </xf>
    <xf numFmtId="2" fontId="28" fillId="0" borderId="0" xfId="19" applyNumberFormat="1" applyFont="1" applyFill="1" applyBorder="1" applyAlignment="1">
      <alignment horizontal="center"/>
    </xf>
    <xf numFmtId="0" fontId="8" fillId="0" borderId="0" xfId="19" applyFont="1" applyFill="1" applyBorder="1" applyAlignment="1">
      <alignment horizontal="center" vertical="top"/>
    </xf>
    <xf numFmtId="0" fontId="30" fillId="0" borderId="0" xfId="0" applyFont="1"/>
    <xf numFmtId="0" fontId="2" fillId="0" borderId="0" xfId="19" applyFont="1" applyFill="1" applyBorder="1"/>
    <xf numFmtId="2" fontId="1" fillId="0" borderId="0" xfId="19" applyNumberFormat="1" applyFont="1" applyFill="1" applyAlignment="1">
      <alignment horizontal="left" wrapText="1"/>
    </xf>
    <xf numFmtId="0" fontId="1" fillId="0" borderId="0" xfId="19" applyFont="1" applyFill="1"/>
    <xf numFmtId="0" fontId="1" fillId="0" borderId="0" xfId="19" applyNumberFormat="1" applyFont="1" applyFill="1" applyAlignment="1">
      <alignment horizontal="center"/>
    </xf>
    <xf numFmtId="0" fontId="1" fillId="0" borderId="0" xfId="19" applyFont="1" applyFill="1" applyAlignment="1">
      <alignment horizontal="center"/>
    </xf>
    <xf numFmtId="2" fontId="1" fillId="0" borderId="0" xfId="19" applyNumberFormat="1" applyFont="1" applyFill="1" applyAlignment="1">
      <alignment horizontal="right"/>
    </xf>
    <xf numFmtId="0" fontId="1" fillId="0" borderId="0" xfId="20" applyFont="1" applyAlignment="1">
      <alignment vertical="top"/>
    </xf>
    <xf numFmtId="0" fontId="1" fillId="0" borderId="0" xfId="22" applyFont="1" applyBorder="1"/>
    <xf numFmtId="0" fontId="1" fillId="0" borderId="0" xfId="22" applyFont="1"/>
    <xf numFmtId="0" fontId="1" fillId="0" borderId="0" xfId="0" applyFont="1" applyAlignment="1">
      <alignment vertical="top"/>
    </xf>
    <xf numFmtId="0" fontId="1" fillId="0" borderId="0" xfId="0" applyFont="1" applyFill="1"/>
    <xf numFmtId="0" fontId="10" fillId="0" borderId="0" xfId="19" applyFont="1" applyFill="1" applyBorder="1" applyAlignment="1">
      <alignment horizontal="center"/>
    </xf>
    <xf numFmtId="0" fontId="12" fillId="0" borderId="1" xfId="19" applyNumberFormat="1" applyFont="1" applyFill="1" applyBorder="1" applyAlignment="1">
      <alignment horizontal="center" vertical="center"/>
    </xf>
    <xf numFmtId="1" fontId="12" fillId="0" borderId="1" xfId="19" applyNumberFormat="1" applyFont="1" applyFill="1" applyBorder="1" applyAlignment="1">
      <alignment horizontal="center" vertical="center" wrapText="1"/>
    </xf>
    <xf numFmtId="0" fontId="12" fillId="0" borderId="1" xfId="19" applyNumberFormat="1" applyFont="1" applyFill="1" applyBorder="1" applyAlignment="1">
      <alignment horizontal="centerContinuous" vertical="center"/>
    </xf>
    <xf numFmtId="0" fontId="12" fillId="0" borderId="1" xfId="19" applyNumberFormat="1" applyFont="1" applyFill="1" applyBorder="1" applyAlignment="1">
      <alignment horizontal="center"/>
    </xf>
    <xf numFmtId="1" fontId="12" fillId="0" borderId="1" xfId="19" applyNumberFormat="1" applyFont="1" applyFill="1" applyBorder="1" applyAlignment="1">
      <alignment horizontal="center" wrapText="1"/>
    </xf>
    <xf numFmtId="0" fontId="12" fillId="0" borderId="1" xfId="19" applyNumberFormat="1" applyFont="1" applyFill="1" applyBorder="1" applyAlignment="1">
      <alignment horizontal="centerContinuous"/>
    </xf>
    <xf numFmtId="0" fontId="9" fillId="0" borderId="1" xfId="6" applyFont="1" applyFill="1" applyBorder="1" applyAlignment="1">
      <alignment horizontal="center" vertical="top"/>
    </xf>
    <xf numFmtId="0" fontId="16" fillId="0" borderId="1" xfId="7" applyFont="1" applyBorder="1" applyAlignment="1">
      <alignment vertical="top" wrapText="1"/>
    </xf>
    <xf numFmtId="0" fontId="16" fillId="0" borderId="1" xfId="6" applyFont="1" applyBorder="1" applyAlignment="1">
      <alignment horizontal="center" vertical="top" wrapText="1"/>
    </xf>
    <xf numFmtId="166" fontId="23" fillId="0" borderId="1" xfId="14" applyNumberFormat="1" applyFont="1" applyFill="1" applyBorder="1" applyAlignment="1">
      <alignment horizontal="center" vertical="top"/>
    </xf>
    <xf numFmtId="165" fontId="1" fillId="0" borderId="1" xfId="12" applyNumberFormat="1" applyFont="1" applyFill="1" applyBorder="1" applyAlignment="1">
      <alignment horizontal="center" vertical="top"/>
    </xf>
    <xf numFmtId="2" fontId="1" fillId="0" borderId="1" xfId="12" applyNumberFormat="1" applyFont="1" applyFill="1" applyBorder="1" applyAlignment="1">
      <alignment horizontal="center" vertical="top"/>
    </xf>
    <xf numFmtId="164" fontId="7" fillId="0" borderId="1" xfId="12" applyNumberFormat="1" applyFont="1" applyFill="1" applyBorder="1" applyAlignment="1">
      <alignment horizontal="center" vertical="top"/>
    </xf>
    <xf numFmtId="2" fontId="23" fillId="0" borderId="1" xfId="14" applyNumberFormat="1" applyFont="1" applyFill="1" applyBorder="1" applyAlignment="1">
      <alignment horizontal="center" vertical="top"/>
    </xf>
    <xf numFmtId="0" fontId="1" fillId="0" borderId="1" xfId="14" applyFont="1" applyFill="1" applyBorder="1" applyAlignment="1">
      <alignment horizontal="center" vertical="top" wrapText="1"/>
    </xf>
    <xf numFmtId="1" fontId="23" fillId="0" borderId="1" xfId="14" applyNumberFormat="1" applyFont="1" applyFill="1" applyBorder="1" applyAlignment="1">
      <alignment horizontal="center" vertical="top"/>
    </xf>
    <xf numFmtId="0" fontId="7" fillId="0" borderId="1" xfId="12" applyNumberFormat="1" applyFont="1" applyFill="1" applyBorder="1" applyAlignment="1">
      <alignment horizontal="center" vertical="top"/>
    </xf>
    <xf numFmtId="2" fontId="16" fillId="0" borderId="1" xfId="12" applyNumberFormat="1" applyFont="1" applyFill="1" applyBorder="1" applyAlignment="1">
      <alignment horizontal="left" vertical="top" wrapText="1"/>
    </xf>
    <xf numFmtId="0" fontId="10" fillId="0" borderId="1" xfId="12" applyFont="1" applyFill="1" applyBorder="1" applyAlignment="1">
      <alignment horizontal="center" vertical="top" wrapText="1"/>
    </xf>
    <xf numFmtId="2" fontId="23" fillId="0" borderId="1" xfId="12" applyNumberFormat="1" applyFont="1" applyFill="1" applyBorder="1" applyAlignment="1">
      <alignment horizontal="center" vertical="top"/>
    </xf>
    <xf numFmtId="2" fontId="11" fillId="0" borderId="1" xfId="12" applyNumberFormat="1" applyFont="1" applyFill="1" applyBorder="1" applyAlignment="1">
      <alignment horizontal="right" vertical="top" wrapText="1"/>
    </xf>
    <xf numFmtId="164" fontId="23" fillId="0" borderId="1" xfId="12" applyNumberFormat="1" applyFont="1" applyFill="1" applyBorder="1" applyAlignment="1">
      <alignment horizontal="center" vertical="top"/>
    </xf>
    <xf numFmtId="2" fontId="2" fillId="0" borderId="1" xfId="12" applyNumberFormat="1" applyFont="1" applyFill="1" applyBorder="1" applyAlignment="1">
      <alignment horizontal="right" vertical="top" wrapText="1"/>
    </xf>
    <xf numFmtId="2" fontId="7" fillId="0" borderId="1" xfId="12" applyNumberFormat="1" applyFont="1" applyFill="1" applyBorder="1" applyAlignment="1">
      <alignment horizontal="center" vertical="top"/>
    </xf>
    <xf numFmtId="0" fontId="10" fillId="0" borderId="1" xfId="21" applyFont="1" applyBorder="1" applyAlignment="1">
      <alignment horizontal="center" vertical="top"/>
    </xf>
    <xf numFmtId="164" fontId="7" fillId="0" borderId="1" xfId="12" applyNumberFormat="1" applyFont="1" applyFill="1" applyBorder="1" applyAlignment="1">
      <alignment vertical="top"/>
    </xf>
    <xf numFmtId="166" fontId="23" fillId="0" borderId="1" xfId="12" applyNumberFormat="1" applyFont="1" applyFill="1" applyBorder="1" applyAlignment="1">
      <alignment horizontal="center" vertical="top"/>
    </xf>
    <xf numFmtId="0" fontId="7" fillId="0" borderId="1" xfId="6" applyFont="1" applyFill="1" applyBorder="1" applyAlignment="1">
      <alignment horizontal="center" vertical="top"/>
    </xf>
    <xf numFmtId="164" fontId="1" fillId="0" borderId="1" xfId="12" applyNumberFormat="1" applyFont="1" applyFill="1" applyBorder="1" applyAlignment="1">
      <alignment horizontal="center" vertical="top"/>
    </xf>
    <xf numFmtId="2" fontId="2" fillId="0" borderId="1" xfId="12" applyNumberFormat="1" applyFont="1" applyFill="1" applyBorder="1" applyAlignment="1">
      <alignment horizontal="right" vertical="center" wrapText="1"/>
    </xf>
    <xf numFmtId="0" fontId="1" fillId="0" borderId="1" xfId="12" applyFont="1" applyFill="1" applyBorder="1" applyAlignment="1">
      <alignment horizontal="center" vertical="top"/>
    </xf>
    <xf numFmtId="2" fontId="7" fillId="0" borderId="1" xfId="14" applyNumberFormat="1" applyFont="1" applyFill="1" applyBorder="1" applyAlignment="1">
      <alignment horizontal="center" vertical="top"/>
    </xf>
    <xf numFmtId="2" fontId="2" fillId="0" borderId="1" xfId="13" applyNumberFormat="1" applyFont="1" applyFill="1" applyBorder="1" applyAlignment="1">
      <alignment horizontal="right" vertical="top" wrapText="1"/>
    </xf>
    <xf numFmtId="0" fontId="23" fillId="0" borderId="1" xfId="12" applyNumberFormat="1" applyFont="1" applyFill="1" applyBorder="1" applyAlignment="1">
      <alignment horizontal="center" vertical="top"/>
    </xf>
    <xf numFmtId="0" fontId="7" fillId="0" borderId="1" xfId="13" applyNumberFormat="1" applyFont="1" applyFill="1" applyBorder="1" applyAlignment="1">
      <alignment horizontal="center" vertical="top"/>
    </xf>
    <xf numFmtId="0" fontId="1" fillId="0" borderId="1" xfId="13" applyFont="1" applyFill="1" applyBorder="1" applyAlignment="1">
      <alignment horizontal="center" vertical="center"/>
    </xf>
    <xf numFmtId="164" fontId="7" fillId="0" borderId="1" xfId="13" applyNumberFormat="1" applyFont="1" applyFill="1" applyBorder="1" applyAlignment="1">
      <alignment horizontal="center" vertical="top"/>
    </xf>
    <xf numFmtId="1" fontId="7" fillId="0" borderId="1" xfId="14" applyNumberFormat="1" applyFont="1" applyFill="1" applyBorder="1" applyAlignment="1">
      <alignment horizontal="center" vertical="top"/>
    </xf>
    <xf numFmtId="165" fontId="23" fillId="0" borderId="1" xfId="14" applyNumberFormat="1" applyFont="1" applyFill="1" applyBorder="1" applyAlignment="1">
      <alignment horizontal="center" vertical="top"/>
    </xf>
    <xf numFmtId="1" fontId="16" fillId="0" borderId="1" xfId="0" applyNumberFormat="1" applyFont="1" applyBorder="1" applyAlignment="1">
      <alignment horizontal="center" vertical="top" wrapText="1"/>
    </xf>
    <xf numFmtId="164" fontId="23" fillId="0" borderId="1" xfId="14" applyNumberFormat="1" applyFont="1" applyFill="1" applyBorder="1" applyAlignment="1">
      <alignment horizontal="center" vertical="top"/>
    </xf>
    <xf numFmtId="0" fontId="1" fillId="0" borderId="1" xfId="12" applyFont="1" applyFill="1" applyBorder="1" applyAlignment="1">
      <alignment horizontal="center" vertical="top" wrapText="1"/>
    </xf>
    <xf numFmtId="1" fontId="23" fillId="0" borderId="1" xfId="12" applyNumberFormat="1" applyFont="1" applyFill="1" applyBorder="1" applyAlignment="1">
      <alignment horizontal="center" vertical="top"/>
    </xf>
    <xf numFmtId="0" fontId="1" fillId="0" borderId="1" xfId="19" applyNumberFormat="1" applyFont="1" applyFill="1" applyBorder="1" applyAlignment="1">
      <alignment horizontal="center" vertical="top"/>
    </xf>
    <xf numFmtId="0" fontId="7" fillId="0" borderId="1" xfId="12" applyNumberFormat="1" applyFont="1" applyFill="1" applyBorder="1" applyAlignment="1">
      <alignment horizontal="center" vertical="center"/>
    </xf>
    <xf numFmtId="0" fontId="10" fillId="0" borderId="1" xfId="19" applyNumberFormat="1" applyFont="1" applyFill="1" applyBorder="1" applyAlignment="1">
      <alignment horizontal="center" vertical="top"/>
    </xf>
    <xf numFmtId="1" fontId="7" fillId="0" borderId="1" xfId="19" applyNumberFormat="1" applyFont="1" applyFill="1" applyBorder="1" applyAlignment="1">
      <alignment horizontal="center" vertical="top" wrapText="1"/>
    </xf>
    <xf numFmtId="1" fontId="7" fillId="0" borderId="1" xfId="12" applyNumberFormat="1" applyFont="1" applyFill="1" applyBorder="1" applyAlignment="1">
      <alignment horizontal="center" vertical="top"/>
    </xf>
    <xf numFmtId="2" fontId="9" fillId="0" borderId="1" xfId="12" applyNumberFormat="1" applyFont="1" applyFill="1" applyBorder="1" applyAlignment="1">
      <alignment horizontal="right" vertical="top" wrapText="1"/>
    </xf>
    <xf numFmtId="2" fontId="1" fillId="0" borderId="1" xfId="12" applyNumberFormat="1" applyFont="1" applyFill="1" applyBorder="1" applyAlignment="1">
      <alignment horizontal="left" vertical="top" wrapText="1"/>
    </xf>
    <xf numFmtId="2" fontId="13" fillId="0" borderId="1" xfId="12" applyNumberFormat="1" applyFont="1" applyFill="1" applyBorder="1" applyAlignment="1">
      <alignment horizontal="center" vertical="top"/>
    </xf>
    <xf numFmtId="1" fontId="6" fillId="0" borderId="1" xfId="19" applyNumberFormat="1" applyFont="1" applyFill="1" applyBorder="1" applyAlignment="1">
      <alignment horizontal="right" vertical="top" wrapText="1"/>
    </xf>
    <xf numFmtId="1" fontId="4" fillId="0" borderId="1" xfId="19" applyNumberFormat="1" applyFont="1" applyFill="1" applyBorder="1" applyAlignment="1">
      <alignment horizontal="center" vertical="top" wrapText="1"/>
    </xf>
    <xf numFmtId="1" fontId="9" fillId="0" borderId="1" xfId="19" applyNumberFormat="1" applyFont="1" applyFill="1" applyBorder="1" applyAlignment="1">
      <alignment horizontal="center" vertical="top" wrapText="1"/>
    </xf>
    <xf numFmtId="164" fontId="9" fillId="0" borderId="1" xfId="19" applyNumberFormat="1" applyFont="1" applyFill="1" applyBorder="1" applyAlignment="1">
      <alignment horizontal="center" vertical="top"/>
    </xf>
    <xf numFmtId="2" fontId="9" fillId="0" borderId="1" xfId="19" applyNumberFormat="1" applyFont="1" applyFill="1" applyBorder="1" applyAlignment="1">
      <alignment horizontal="center" vertical="top"/>
    </xf>
    <xf numFmtId="0" fontId="14" fillId="0" borderId="1" xfId="19" applyNumberFormat="1" applyFont="1" applyFill="1" applyBorder="1" applyAlignment="1">
      <alignment horizontal="center" vertical="top"/>
    </xf>
    <xf numFmtId="1" fontId="6" fillId="0" borderId="1" xfId="19" applyNumberFormat="1" applyFont="1" applyFill="1" applyBorder="1" applyAlignment="1">
      <alignment horizontal="center" vertical="top" wrapText="1"/>
    </xf>
    <xf numFmtId="1" fontId="12" fillId="0" borderId="1" xfId="19" applyNumberFormat="1" applyFont="1" applyFill="1" applyBorder="1" applyAlignment="1">
      <alignment horizontal="center" vertical="top" wrapText="1"/>
    </xf>
    <xf numFmtId="1" fontId="15" fillId="0" borderId="1" xfId="19" applyNumberFormat="1" applyFont="1" applyFill="1" applyBorder="1" applyAlignment="1">
      <alignment horizontal="center" vertical="top" wrapText="1"/>
    </xf>
    <xf numFmtId="2" fontId="15" fillId="0" borderId="1" xfId="19" applyNumberFormat="1" applyFont="1" applyFill="1" applyBorder="1" applyAlignment="1">
      <alignment horizontal="center" vertical="top" wrapText="1"/>
    </xf>
    <xf numFmtId="0" fontId="1" fillId="0" borderId="1" xfId="0" applyFont="1" applyBorder="1"/>
    <xf numFmtId="0" fontId="16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/>
    <xf numFmtId="0" fontId="29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2" fontId="1" fillId="0" borderId="1" xfId="19" applyNumberFormat="1" applyFont="1" applyFill="1" applyBorder="1" applyAlignment="1">
      <alignment horizontal="center" vertical="center" wrapText="1"/>
    </xf>
    <xf numFmtId="0" fontId="8" fillId="0" borderId="0" xfId="19" applyFont="1" applyFill="1" applyBorder="1" applyAlignment="1">
      <alignment horizontal="center" vertical="top"/>
    </xf>
    <xf numFmtId="0" fontId="11" fillId="0" borderId="1" xfId="1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</cellXfs>
  <cellStyles count="36">
    <cellStyle name="Excel Built-in Normal" xfId="1" xr:uid="{6D742325-E93B-4F33-9E25-7D424EFEBEBC}"/>
    <cellStyle name="Excel Built-in Title" xfId="2" xr:uid="{F9FB755D-1B90-40CE-83FB-B2D192F9D08C}"/>
    <cellStyle name="Normal" xfId="0" builtinId="0"/>
    <cellStyle name="Normal 10" xfId="3" xr:uid="{83C66949-D241-4141-A36A-2A3A4EBDBBAC}"/>
    <cellStyle name="Normal 10 2 2" xfId="4" xr:uid="{4A3ACDF8-E045-4AC9-B8CA-0EFB71608145}"/>
    <cellStyle name="Normal 11" xfId="5" xr:uid="{FC15F636-CAB1-49EC-92AA-17DB9C575B7E}"/>
    <cellStyle name="Normal 2" xfId="6" xr:uid="{AB98AA80-5F8F-4CD5-9DED-A26FAC1EBDBF}"/>
    <cellStyle name="Normal 2 2" xfId="7" xr:uid="{33A9EA0C-DBDD-45A6-9A4E-95F7C1C36081}"/>
    <cellStyle name="Normal 2 2 2 2" xfId="8" xr:uid="{CF2CB991-95E4-49EB-8DCF-5E9D7D04E23F}"/>
    <cellStyle name="Normal 4 2" xfId="9" xr:uid="{67A35DCE-EC90-48F2-B7F9-561338FE8070}"/>
    <cellStyle name="Normal 8" xfId="10" xr:uid="{DA9E4080-ED0A-41ED-8D04-9329A20704B0}"/>
    <cellStyle name="Normal_1" xfId="11" xr:uid="{1D1AA0AA-D88C-49F1-8156-282126E19DA8}"/>
    <cellStyle name="Normal_B 1-2.1" xfId="12" xr:uid="{C079F833-BD2E-41BD-8189-DB79E2D42B79}"/>
    <cellStyle name="Normal_B 1-2.1 2 2" xfId="13" xr:uid="{F7EC0263-671D-48DC-98A2-C33A09D1C118}"/>
    <cellStyle name="Normal_B 1-2.1 2 2 2" xfId="14" xr:uid="{FDE76729-09CC-4C58-ADE8-216ACCC8D6AB}"/>
    <cellStyle name="Обычный 2" xfId="15" xr:uid="{EE239B3F-60F7-49A6-95CC-E8C7D65908A6}"/>
    <cellStyle name="Обычный 2 2" xfId="16" xr:uid="{FC16EFDB-9A22-4968-B844-C0961A3E3FFA}"/>
    <cellStyle name="Обычный 3" xfId="17" xr:uid="{E58BA614-CA70-4107-9C01-B435D79CEF04}"/>
    <cellStyle name="Обычный_33 dproc-2 pul vergnakan 2" xfId="18" xr:uid="{8AC00A2D-8E68-4F35-8857-BB8EEA204BB3}"/>
    <cellStyle name="Обычный_Tallin(exp.)" xfId="19" xr:uid="{912633E8-4487-4B3B-9170-719AC515B3C6}"/>
    <cellStyle name="Обычный_Yerevan24-1" xfId="20" xr:uid="{CCDB14BA-27B2-4729-BB3D-F7AB9F59B488}"/>
    <cellStyle name="Обычный_Yerevan24-1 2 2" xfId="21" xr:uid="{8BB1DFFC-295C-4B62-B850-463A77368688}"/>
    <cellStyle name="Обычный_Лист в SHANS SEB II Pul  Hardarum" xfId="22" xr:uid="{1D98A655-02CB-4115-9E78-BCFBBC325A4A}"/>
    <cellStyle name="Процентный 2" xfId="23" xr:uid="{A48F7603-33D6-4D9C-AF74-B702B0150EFE}"/>
    <cellStyle name="Процентный 2 2" xfId="24" xr:uid="{E7A5D277-2ED1-48E1-9312-64AE869CBF7A}"/>
    <cellStyle name="Процентный 2 2 2" xfId="25" xr:uid="{1401FF10-7A07-4199-B2F5-84B1DADFD888}"/>
    <cellStyle name="Процентный 2 3" xfId="26" xr:uid="{C5ABEC0B-7DDB-49B7-A06A-BBF15BD26713}"/>
    <cellStyle name="Процентный 2 3 2" xfId="27" xr:uid="{39D36A4C-75C4-48C2-A6D2-C6FD6A5411A1}"/>
    <cellStyle name="Процентный 2 3 2 2" xfId="28" xr:uid="{0AA8CA79-561E-469A-A740-68D2AB3ACA49}"/>
    <cellStyle name="Процентный 2 3 3" xfId="29" xr:uid="{7F5B5346-8E4F-4EB7-B8EC-CEE625D7ADCB}"/>
    <cellStyle name="Процентный 3" xfId="30" xr:uid="{0A2BC91C-96DD-43C7-973A-28F3C8DA4FC7}"/>
    <cellStyle name="Процентный 4" xfId="31" xr:uid="{1C1911F2-367B-43A1-8561-AF4077B52FCD}"/>
    <cellStyle name="Процентный 5" xfId="32" xr:uid="{A797F611-943C-4106-ADF6-247D0F942DD1}"/>
    <cellStyle name="Финансовый 2" xfId="33" xr:uid="{1A1FCE75-8352-4261-8984-183048897B28}"/>
    <cellStyle name="Финансовый 3" xfId="34" xr:uid="{45CA7086-E8CC-4D7C-8962-97C7B328DBB4}"/>
    <cellStyle name="Финансовый 3 2" xfId="35" xr:uid="{D37677CC-DF55-4A6E-BB08-A5B5B8E1938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2C911-2632-4302-8CC0-D771CEF0F98E}">
  <dimension ref="A1:EC285"/>
  <sheetViews>
    <sheetView tabSelected="1" topLeftCell="A113" zoomScale="85" zoomScaleNormal="85" zoomScaleSheetLayoutView="85" workbookViewId="0">
      <selection activeCell="A130" sqref="A130:XFD130"/>
    </sheetView>
  </sheetViews>
  <sheetFormatPr defaultColWidth="9.109375" defaultRowHeight="13.2"/>
  <cols>
    <col min="1" max="1" width="4.6640625" style="13" bestFit="1" customWidth="1"/>
    <col min="2" max="2" width="54.6640625" style="13" customWidth="1"/>
    <col min="3" max="3" width="6.5546875" style="13" customWidth="1"/>
    <col min="4" max="4" width="10" style="13" customWidth="1"/>
    <col min="5" max="5" width="13.6640625" style="13" hidden="1" customWidth="1"/>
    <col min="6" max="6" width="11.33203125" style="13" customWidth="1"/>
    <col min="7" max="7" width="15.33203125" style="13" customWidth="1"/>
    <col min="8" max="8" width="10.6640625" style="13" bestFit="1" customWidth="1"/>
    <col min="9" max="9" width="12" style="13" customWidth="1"/>
    <col min="10" max="10" width="11" style="13" bestFit="1" customWidth="1"/>
    <col min="11" max="16384" width="9.109375" style="13"/>
  </cols>
  <sheetData>
    <row r="1" spans="1:133" s="44" customFormat="1" ht="15">
      <c r="A1" s="122" t="s">
        <v>103</v>
      </c>
      <c r="B1" s="122"/>
      <c r="C1" s="122"/>
      <c r="D1" s="122"/>
      <c r="E1" s="122"/>
      <c r="F1" s="122"/>
      <c r="G1" s="122"/>
    </row>
    <row r="2" spans="1:133" s="44" customFormat="1" ht="51.75" customHeight="1">
      <c r="A2" s="127" t="s">
        <v>106</v>
      </c>
      <c r="B2" s="127"/>
      <c r="C2" s="127"/>
      <c r="D2" s="127"/>
      <c r="E2" s="127"/>
      <c r="F2" s="127"/>
      <c r="G2" s="127"/>
    </row>
    <row r="3" spans="1:133" s="44" customFormat="1" ht="15">
      <c r="A3" s="123" t="s">
        <v>104</v>
      </c>
      <c r="B3" s="123"/>
      <c r="C3" s="123"/>
      <c r="D3" s="123"/>
      <c r="E3" s="123"/>
      <c r="F3" s="123"/>
      <c r="G3" s="123"/>
    </row>
    <row r="4" spans="1:133" s="45" customFormat="1" ht="20.399999999999999">
      <c r="A4" s="14"/>
      <c r="B4" s="14"/>
      <c r="C4" s="14"/>
      <c r="D4" s="14"/>
      <c r="E4" s="14"/>
      <c r="F4" s="14"/>
      <c r="G4" s="14"/>
      <c r="H4" s="2"/>
      <c r="I4" s="2"/>
    </row>
    <row r="5" spans="1:133" s="9" customFormat="1" ht="28.5" customHeight="1">
      <c r="A5" s="125"/>
      <c r="B5" s="125"/>
      <c r="C5" s="125"/>
      <c r="D5" s="125"/>
      <c r="E5" s="125"/>
      <c r="F5" s="125"/>
      <c r="G5" s="125"/>
      <c r="H5" s="7"/>
      <c r="I5" s="7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</row>
    <row r="6" spans="1:133" s="9" customFormat="1" ht="31.5" hidden="1" customHeight="1" thickBot="1">
      <c r="A6" s="3"/>
      <c r="C6" s="43"/>
      <c r="D6" s="4"/>
      <c r="H6" s="7"/>
      <c r="I6" s="7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</row>
    <row r="7" spans="1:133" s="9" customFormat="1" ht="67.5" hidden="1" customHeight="1">
      <c r="A7" s="56"/>
      <c r="B7" s="46"/>
      <c r="C7" s="47"/>
      <c r="D7" s="48"/>
      <c r="E7" s="49"/>
      <c r="F7" s="49"/>
      <c r="G7" s="50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</row>
    <row r="8" spans="1:133" s="9" customFormat="1" ht="13.5" customHeight="1">
      <c r="A8" s="126" t="s">
        <v>0</v>
      </c>
      <c r="B8" s="124" t="s">
        <v>1</v>
      </c>
      <c r="C8" s="124" t="s">
        <v>2</v>
      </c>
      <c r="D8" s="124" t="s">
        <v>118</v>
      </c>
      <c r="E8" s="124" t="s">
        <v>7</v>
      </c>
      <c r="F8" s="124" t="s">
        <v>7</v>
      </c>
      <c r="G8" s="124" t="s">
        <v>105</v>
      </c>
    </row>
    <row r="9" spans="1:133" s="9" customFormat="1" ht="14.25" customHeight="1">
      <c r="A9" s="126"/>
      <c r="B9" s="124"/>
      <c r="C9" s="124"/>
      <c r="D9" s="124"/>
      <c r="E9" s="124"/>
      <c r="F9" s="124"/>
      <c r="G9" s="124"/>
    </row>
    <row r="10" spans="1:133" s="9" customFormat="1" ht="45" customHeight="1">
      <c r="A10" s="126"/>
      <c r="B10" s="124"/>
      <c r="C10" s="124"/>
      <c r="D10" s="124"/>
      <c r="E10" s="124"/>
      <c r="F10" s="124"/>
      <c r="G10" s="124"/>
      <c r="H10" s="15">
        <f>1.133*1.11*1.0197485*1.015</f>
        <v>1.3017033006458247</v>
      </c>
      <c r="I10" s="15"/>
      <c r="J10" s="15"/>
      <c r="K10" s="15"/>
      <c r="L10" s="15"/>
      <c r="M10" s="15"/>
      <c r="N10" s="15"/>
    </row>
    <row r="11" spans="1:133" s="12" customFormat="1" ht="11.25" customHeight="1">
      <c r="A11" s="57">
        <v>1</v>
      </c>
      <c r="B11" s="58">
        <v>2</v>
      </c>
      <c r="C11" s="59">
        <v>3</v>
      </c>
      <c r="D11" s="57">
        <v>4</v>
      </c>
      <c r="E11" s="57">
        <v>5</v>
      </c>
      <c r="F11" s="57">
        <v>5</v>
      </c>
      <c r="G11" s="57">
        <v>6</v>
      </c>
      <c r="H11" s="16"/>
      <c r="I11" s="16"/>
      <c r="J11" s="16"/>
      <c r="K11" s="16"/>
      <c r="L11" s="16"/>
      <c r="M11" s="16"/>
      <c r="N11" s="16"/>
    </row>
    <row r="12" spans="1:133" s="45" customFormat="1" ht="0.75" customHeight="1">
      <c r="A12" s="60"/>
      <c r="B12" s="61"/>
      <c r="C12" s="62"/>
      <c r="D12" s="60"/>
      <c r="E12" s="60"/>
      <c r="F12" s="60"/>
      <c r="G12" s="60"/>
      <c r="H12" s="17"/>
      <c r="I12" s="17"/>
      <c r="J12" s="17"/>
      <c r="K12" s="17"/>
      <c r="L12" s="17"/>
      <c r="M12" s="17"/>
      <c r="N12" s="17"/>
    </row>
    <row r="13" spans="1:133" s="45" customFormat="1" ht="30" customHeight="1">
      <c r="A13" s="63">
        <v>1</v>
      </c>
      <c r="B13" s="64" t="s">
        <v>9</v>
      </c>
      <c r="C13" s="65" t="s">
        <v>10</v>
      </c>
      <c r="D13" s="66">
        <f>1091*2</f>
        <v>2182</v>
      </c>
      <c r="E13" s="67">
        <f>+I13*H$10</f>
        <v>0.34529843298277713</v>
      </c>
      <c r="F13" s="68">
        <f>ROUND(E13,2)</f>
        <v>0.35</v>
      </c>
      <c r="G13" s="69">
        <f>F13*D13</f>
        <v>763.69999999999993</v>
      </c>
      <c r="H13" s="17"/>
      <c r="I13" s="18">
        <v>0.2652666186</v>
      </c>
      <c r="J13" s="17"/>
      <c r="K13" s="17"/>
      <c r="L13" s="17"/>
      <c r="M13" s="17"/>
      <c r="N13" s="17"/>
    </row>
    <row r="14" spans="1:133" s="45" customFormat="1" ht="30" customHeight="1">
      <c r="A14" s="63">
        <v>2</v>
      </c>
      <c r="B14" s="64" t="s">
        <v>13</v>
      </c>
      <c r="C14" s="65" t="s">
        <v>107</v>
      </c>
      <c r="D14" s="70">
        <f>2460*0.1</f>
        <v>246</v>
      </c>
      <c r="E14" s="67">
        <f t="shared" ref="E14:E78" si="0">+I14*H$10</f>
        <v>5.8208444567990885</v>
      </c>
      <c r="F14" s="68">
        <f t="shared" ref="F14:F77" si="1">ROUND(E14,2)</f>
        <v>5.82</v>
      </c>
      <c r="G14" s="69">
        <f t="shared" ref="G14:G77" si="2">F14*D14</f>
        <v>1431.72</v>
      </c>
      <c r="H14" s="17"/>
      <c r="I14" s="18">
        <v>4.4717136800000006</v>
      </c>
      <c r="J14" s="17"/>
      <c r="K14" s="17"/>
      <c r="L14" s="17"/>
      <c r="M14" s="17"/>
      <c r="N14" s="17"/>
    </row>
    <row r="15" spans="1:133" s="45" customFormat="1" ht="55.5" customHeight="1">
      <c r="A15" s="63" t="s">
        <v>101</v>
      </c>
      <c r="B15" s="64" t="s">
        <v>102</v>
      </c>
      <c r="C15" s="71" t="s">
        <v>12</v>
      </c>
      <c r="D15" s="72">
        <v>49</v>
      </c>
      <c r="E15" s="67">
        <f>+I15*H$10</f>
        <v>2.0690511377870693</v>
      </c>
      <c r="F15" s="68">
        <f t="shared" si="1"/>
        <v>2.0699999999999998</v>
      </c>
      <c r="G15" s="69">
        <f t="shared" si="2"/>
        <v>101.42999999999999</v>
      </c>
      <c r="H15" s="17"/>
      <c r="I15" s="18">
        <v>1.5894951920000004</v>
      </c>
      <c r="J15" s="17"/>
      <c r="K15" s="17"/>
      <c r="L15" s="17"/>
      <c r="M15" s="17"/>
      <c r="N15" s="17"/>
    </row>
    <row r="16" spans="1:133" s="45" customFormat="1" ht="33" customHeight="1">
      <c r="A16" s="63">
        <v>3</v>
      </c>
      <c r="B16" s="64" t="s">
        <v>59</v>
      </c>
      <c r="C16" s="65" t="s">
        <v>107</v>
      </c>
      <c r="D16" s="70">
        <f>+D14</f>
        <v>246</v>
      </c>
      <c r="E16" s="67">
        <f t="shared" si="0"/>
        <v>0.51908649537316442</v>
      </c>
      <c r="F16" s="68">
        <f t="shared" si="1"/>
        <v>0.52</v>
      </c>
      <c r="G16" s="69">
        <f t="shared" si="2"/>
        <v>127.92</v>
      </c>
      <c r="H16" s="17"/>
      <c r="I16" s="18">
        <v>0.39877481690000005</v>
      </c>
      <c r="J16" s="17"/>
      <c r="K16" s="17"/>
      <c r="L16" s="17"/>
      <c r="M16" s="17"/>
      <c r="N16" s="17"/>
    </row>
    <row r="17" spans="1:14" s="45" customFormat="1" ht="21.75" customHeight="1">
      <c r="A17" s="63">
        <v>4</v>
      </c>
      <c r="B17" s="64" t="s">
        <v>81</v>
      </c>
      <c r="C17" s="65" t="s">
        <v>14</v>
      </c>
      <c r="D17" s="66">
        <f>+D16*2.4</f>
        <v>590.4</v>
      </c>
      <c r="E17" s="67">
        <f t="shared" si="0"/>
        <v>1.8223846209041545</v>
      </c>
      <c r="F17" s="68">
        <f t="shared" si="1"/>
        <v>1.82</v>
      </c>
      <c r="G17" s="69">
        <f t="shared" si="2"/>
        <v>1074.528</v>
      </c>
      <c r="H17" s="17"/>
      <c r="I17" s="18">
        <v>1.4</v>
      </c>
      <c r="J17" s="17"/>
      <c r="K17" s="17"/>
      <c r="L17" s="17"/>
      <c r="M17" s="17"/>
      <c r="N17" s="17"/>
    </row>
    <row r="18" spans="1:14" s="45" customFormat="1" ht="21.75" customHeight="1">
      <c r="A18" s="73">
        <v>5</v>
      </c>
      <c r="B18" s="74" t="s">
        <v>68</v>
      </c>
      <c r="C18" s="75" t="s">
        <v>22</v>
      </c>
      <c r="D18" s="76">
        <v>246</v>
      </c>
      <c r="E18" s="67">
        <f t="shared" si="0"/>
        <v>7.2378683031170459</v>
      </c>
      <c r="F18" s="68">
        <f t="shared" si="1"/>
        <v>7.24</v>
      </c>
      <c r="G18" s="69">
        <f t="shared" si="2"/>
        <v>1781.04</v>
      </c>
      <c r="H18" s="17"/>
      <c r="I18" s="18">
        <v>5.5603057160000002</v>
      </c>
      <c r="J18" s="17"/>
      <c r="K18" s="17"/>
      <c r="L18" s="17"/>
      <c r="M18" s="17"/>
      <c r="N18" s="17"/>
    </row>
    <row r="19" spans="1:14" s="45" customFormat="1" ht="30" hidden="1" customHeight="1">
      <c r="A19" s="73"/>
      <c r="B19" s="77" t="s">
        <v>60</v>
      </c>
      <c r="C19" s="75"/>
      <c r="D19" s="69"/>
      <c r="E19" s="67">
        <f t="shared" si="0"/>
        <v>0</v>
      </c>
      <c r="F19" s="68">
        <f t="shared" si="1"/>
        <v>0</v>
      </c>
      <c r="G19" s="69">
        <f t="shared" si="2"/>
        <v>0</v>
      </c>
      <c r="H19" s="17"/>
      <c r="I19" s="18"/>
      <c r="J19" s="17"/>
      <c r="K19" s="17"/>
      <c r="L19" s="17"/>
      <c r="M19" s="17"/>
      <c r="N19" s="17"/>
    </row>
    <row r="20" spans="1:14" s="45" customFormat="1" ht="30" customHeight="1">
      <c r="A20" s="73">
        <v>6</v>
      </c>
      <c r="B20" s="74" t="s">
        <v>83</v>
      </c>
      <c r="C20" s="75" t="s">
        <v>61</v>
      </c>
      <c r="D20" s="78">
        <v>24.6</v>
      </c>
      <c r="E20" s="67">
        <f t="shared" si="0"/>
        <v>138.79728622410519</v>
      </c>
      <c r="F20" s="68">
        <f t="shared" si="1"/>
        <v>138.80000000000001</v>
      </c>
      <c r="G20" s="69">
        <f t="shared" si="2"/>
        <v>3414.4800000000005</v>
      </c>
      <c r="H20" s="17"/>
      <c r="I20" s="18">
        <v>106.62743664800001</v>
      </c>
      <c r="J20" s="17"/>
      <c r="K20" s="17"/>
      <c r="L20" s="17"/>
      <c r="M20" s="17"/>
      <c r="N20" s="17"/>
    </row>
    <row r="21" spans="1:14" s="45" customFormat="1" ht="30" hidden="1" customHeight="1">
      <c r="A21" s="73"/>
      <c r="B21" s="79" t="s">
        <v>62</v>
      </c>
      <c r="C21" s="75"/>
      <c r="D21" s="80"/>
      <c r="E21" s="67">
        <f t="shared" si="0"/>
        <v>0</v>
      </c>
      <c r="F21" s="68">
        <f t="shared" si="1"/>
        <v>0</v>
      </c>
      <c r="G21" s="69">
        <f t="shared" si="2"/>
        <v>0</v>
      </c>
      <c r="H21" s="17"/>
      <c r="I21" s="18"/>
      <c r="J21" s="17"/>
      <c r="K21" s="17"/>
      <c r="L21" s="17"/>
      <c r="M21" s="17"/>
      <c r="N21" s="17"/>
    </row>
    <row r="22" spans="1:14" s="45" customFormat="1" ht="30" hidden="1" customHeight="1">
      <c r="A22" s="73"/>
      <c r="B22" s="79" t="s">
        <v>63</v>
      </c>
      <c r="C22" s="75"/>
      <c r="D22" s="80"/>
      <c r="E22" s="67">
        <f t="shared" si="0"/>
        <v>0</v>
      </c>
      <c r="F22" s="68">
        <f t="shared" si="1"/>
        <v>0</v>
      </c>
      <c r="G22" s="69">
        <f t="shared" si="2"/>
        <v>0</v>
      </c>
      <c r="H22" s="17"/>
      <c r="I22" s="18"/>
      <c r="J22" s="17"/>
      <c r="K22" s="17"/>
      <c r="L22" s="17"/>
      <c r="M22" s="17"/>
      <c r="N22" s="17"/>
    </row>
    <row r="23" spans="1:14" s="45" customFormat="1" ht="30" hidden="1" customHeight="1">
      <c r="A23" s="73"/>
      <c r="B23" s="79" t="s">
        <v>64</v>
      </c>
      <c r="C23" s="75"/>
      <c r="D23" s="80"/>
      <c r="E23" s="67">
        <f t="shared" si="0"/>
        <v>0</v>
      </c>
      <c r="F23" s="68">
        <f t="shared" si="1"/>
        <v>0</v>
      </c>
      <c r="G23" s="69">
        <f t="shared" si="2"/>
        <v>0</v>
      </c>
      <c r="H23" s="17"/>
      <c r="I23" s="18"/>
      <c r="J23" s="17"/>
      <c r="K23" s="17"/>
      <c r="L23" s="17"/>
      <c r="M23" s="17"/>
      <c r="N23" s="17"/>
    </row>
    <row r="24" spans="1:14" s="45" customFormat="1" ht="30" hidden="1" customHeight="1">
      <c r="A24" s="73"/>
      <c r="B24" s="79" t="s">
        <v>65</v>
      </c>
      <c r="C24" s="75"/>
      <c r="D24" s="69"/>
      <c r="E24" s="67">
        <f t="shared" si="0"/>
        <v>0</v>
      </c>
      <c r="F24" s="68">
        <f t="shared" si="1"/>
        <v>0</v>
      </c>
      <c r="G24" s="69">
        <f t="shared" si="2"/>
        <v>0</v>
      </c>
      <c r="H24" s="17"/>
      <c r="I24" s="18"/>
      <c r="J24" s="17"/>
      <c r="K24" s="17"/>
      <c r="L24" s="17"/>
      <c r="M24" s="17"/>
      <c r="N24" s="17"/>
    </row>
    <row r="25" spans="1:14" s="45" customFormat="1" ht="30" hidden="1" customHeight="1">
      <c r="A25" s="73"/>
      <c r="B25" s="79" t="s">
        <v>66</v>
      </c>
      <c r="C25" s="75"/>
      <c r="D25" s="69"/>
      <c r="E25" s="67">
        <f t="shared" si="0"/>
        <v>0</v>
      </c>
      <c r="F25" s="68">
        <f t="shared" si="1"/>
        <v>0</v>
      </c>
      <c r="G25" s="69">
        <f t="shared" si="2"/>
        <v>0</v>
      </c>
      <c r="H25" s="17"/>
      <c r="I25" s="18"/>
      <c r="J25" s="17"/>
      <c r="K25" s="17"/>
      <c r="L25" s="17"/>
      <c r="M25" s="17"/>
      <c r="N25" s="17"/>
    </row>
    <row r="26" spans="1:14" s="45" customFormat="1" ht="30" hidden="1" customHeight="1">
      <c r="A26" s="73"/>
      <c r="B26" s="79" t="s">
        <v>67</v>
      </c>
      <c r="C26" s="81"/>
      <c r="D26" s="82"/>
      <c r="E26" s="67">
        <f t="shared" si="0"/>
        <v>0</v>
      </c>
      <c r="F26" s="68">
        <f t="shared" si="1"/>
        <v>0</v>
      </c>
      <c r="G26" s="69">
        <f t="shared" si="2"/>
        <v>0</v>
      </c>
      <c r="H26" s="17"/>
      <c r="I26" s="18"/>
      <c r="J26" s="17"/>
      <c r="K26" s="17"/>
      <c r="L26" s="17"/>
      <c r="M26" s="17"/>
      <c r="N26" s="17"/>
    </row>
    <row r="27" spans="1:14" s="45" customFormat="1" ht="30" customHeight="1">
      <c r="A27" s="63">
        <v>7</v>
      </c>
      <c r="B27" s="74" t="s">
        <v>69</v>
      </c>
      <c r="C27" s="75" t="s">
        <v>21</v>
      </c>
      <c r="D27" s="83">
        <v>2460</v>
      </c>
      <c r="E27" s="67">
        <f t="shared" si="0"/>
        <v>6.124769118086256</v>
      </c>
      <c r="F27" s="68">
        <f t="shared" si="1"/>
        <v>6.12</v>
      </c>
      <c r="G27" s="69">
        <f t="shared" si="2"/>
        <v>15055.2</v>
      </c>
      <c r="H27" s="17"/>
      <c r="I27" s="18">
        <v>4.7051959651999988</v>
      </c>
      <c r="J27" s="17"/>
      <c r="K27" s="17"/>
      <c r="L27" s="17"/>
      <c r="M27" s="17"/>
      <c r="N27" s="17"/>
    </row>
    <row r="28" spans="1:14" s="45" customFormat="1" ht="30" hidden="1" customHeight="1">
      <c r="A28" s="63"/>
      <c r="B28" s="77" t="s">
        <v>54</v>
      </c>
      <c r="C28" s="75"/>
      <c r="D28" s="69"/>
      <c r="E28" s="67">
        <f t="shared" si="0"/>
        <v>0</v>
      </c>
      <c r="F28" s="68">
        <f t="shared" si="1"/>
        <v>0</v>
      </c>
      <c r="G28" s="69">
        <f t="shared" si="2"/>
        <v>0</v>
      </c>
      <c r="H28" s="17"/>
      <c r="I28" s="18"/>
      <c r="J28" s="17"/>
      <c r="K28" s="17"/>
      <c r="L28" s="17"/>
      <c r="M28" s="17"/>
      <c r="N28" s="17"/>
    </row>
    <row r="29" spans="1:14" s="45" customFormat="1" ht="30" customHeight="1">
      <c r="A29" s="73">
        <v>8</v>
      </c>
      <c r="B29" s="74" t="s">
        <v>108</v>
      </c>
      <c r="C29" s="75" t="s">
        <v>21</v>
      </c>
      <c r="D29" s="83">
        <v>2460</v>
      </c>
      <c r="E29" s="67">
        <f t="shared" si="0"/>
        <v>4.1411744104342336</v>
      </c>
      <c r="F29" s="68">
        <f t="shared" si="1"/>
        <v>4.1399999999999997</v>
      </c>
      <c r="G29" s="69">
        <f t="shared" si="2"/>
        <v>10184.4</v>
      </c>
      <c r="H29" s="17"/>
      <c r="I29" s="18">
        <v>3.1813504724000001</v>
      </c>
      <c r="J29" s="17"/>
      <c r="K29" s="17"/>
      <c r="L29" s="17"/>
      <c r="M29" s="17"/>
      <c r="N29" s="17"/>
    </row>
    <row r="30" spans="1:14" s="45" customFormat="1" ht="30" hidden="1" customHeight="1">
      <c r="A30" s="73"/>
      <c r="B30" s="79" t="s">
        <v>109</v>
      </c>
      <c r="C30" s="75"/>
      <c r="D30" s="69"/>
      <c r="E30" s="67">
        <f t="shared" si="0"/>
        <v>0</v>
      </c>
      <c r="F30" s="68">
        <f t="shared" si="1"/>
        <v>0</v>
      </c>
      <c r="G30" s="69">
        <f t="shared" si="2"/>
        <v>0</v>
      </c>
      <c r="H30" s="17"/>
      <c r="I30" s="18"/>
      <c r="J30" s="17"/>
      <c r="K30" s="17"/>
      <c r="L30" s="17"/>
      <c r="M30" s="17"/>
      <c r="N30" s="17"/>
    </row>
    <row r="31" spans="1:14" s="45" customFormat="1" ht="34.5" customHeight="1">
      <c r="A31" s="63">
        <v>9</v>
      </c>
      <c r="B31" s="64" t="s">
        <v>71</v>
      </c>
      <c r="C31" s="65" t="s">
        <v>107</v>
      </c>
      <c r="D31" s="66">
        <v>190</v>
      </c>
      <c r="E31" s="67">
        <f t="shared" si="0"/>
        <v>3.5058566723765896</v>
      </c>
      <c r="F31" s="68">
        <f t="shared" si="1"/>
        <v>3.51</v>
      </c>
      <c r="G31" s="69">
        <f t="shared" si="2"/>
        <v>666.9</v>
      </c>
      <c r="H31" s="17"/>
      <c r="I31" s="18">
        <v>2.6932840000000002</v>
      </c>
      <c r="J31" s="17"/>
      <c r="K31" s="17"/>
      <c r="L31" s="17"/>
      <c r="M31" s="17"/>
      <c r="N31" s="17"/>
    </row>
    <row r="32" spans="1:14" s="45" customFormat="1" ht="25.5" customHeight="1">
      <c r="A32" s="63">
        <v>10</v>
      </c>
      <c r="B32" s="64" t="s">
        <v>72</v>
      </c>
      <c r="C32" s="65" t="s">
        <v>107</v>
      </c>
      <c r="D32" s="66">
        <v>190</v>
      </c>
      <c r="E32" s="67">
        <f t="shared" si="0"/>
        <v>0.51904582873017857</v>
      </c>
      <c r="F32" s="68">
        <f t="shared" si="1"/>
        <v>0.52</v>
      </c>
      <c r="G32" s="69">
        <f t="shared" si="2"/>
        <v>98.8</v>
      </c>
      <c r="H32" s="17"/>
      <c r="I32" s="18">
        <v>0.39874357579999997</v>
      </c>
      <c r="J32" s="17"/>
      <c r="K32" s="17"/>
      <c r="L32" s="17"/>
      <c r="M32" s="17"/>
      <c r="N32" s="17"/>
    </row>
    <row r="33" spans="1:14" s="45" customFormat="1" ht="39" customHeight="1">
      <c r="A33" s="63">
        <v>11</v>
      </c>
      <c r="B33" s="64" t="s">
        <v>29</v>
      </c>
      <c r="C33" s="65" t="s">
        <v>107</v>
      </c>
      <c r="D33" s="66">
        <v>1310</v>
      </c>
      <c r="E33" s="67">
        <f t="shared" si="0"/>
        <v>0.852873138835883</v>
      </c>
      <c r="F33" s="68">
        <f t="shared" si="1"/>
        <v>0.85</v>
      </c>
      <c r="G33" s="69">
        <f t="shared" si="2"/>
        <v>1113.5</v>
      </c>
      <c r="H33" s="17"/>
      <c r="I33" s="18">
        <v>0.65519780000000005</v>
      </c>
      <c r="J33" s="17"/>
      <c r="K33" s="17"/>
      <c r="L33" s="17"/>
      <c r="M33" s="17"/>
      <c r="N33" s="17"/>
    </row>
    <row r="34" spans="1:14" s="5" customFormat="1" ht="36" customHeight="1">
      <c r="A34" s="84">
        <v>12</v>
      </c>
      <c r="B34" s="64" t="s">
        <v>70</v>
      </c>
      <c r="C34" s="65" t="s">
        <v>22</v>
      </c>
      <c r="D34" s="66">
        <v>1000</v>
      </c>
      <c r="E34" s="85">
        <f t="shared" si="0"/>
        <v>1.0413626405166598</v>
      </c>
      <c r="F34" s="68">
        <f t="shared" si="1"/>
        <v>1.04</v>
      </c>
      <c r="G34" s="69">
        <f t="shared" si="2"/>
        <v>1040</v>
      </c>
      <c r="H34" s="19"/>
      <c r="I34" s="18">
        <v>0.8</v>
      </c>
      <c r="J34" s="20"/>
      <c r="K34" s="20"/>
      <c r="L34" s="20"/>
      <c r="M34" s="20"/>
      <c r="N34" s="20"/>
    </row>
    <row r="35" spans="1:14" s="5" customFormat="1" ht="33.75" customHeight="1">
      <c r="A35" s="63">
        <v>13</v>
      </c>
      <c r="B35" s="64" t="s">
        <v>74</v>
      </c>
      <c r="C35" s="65" t="s">
        <v>107</v>
      </c>
      <c r="D35" s="66">
        <v>1000</v>
      </c>
      <c r="E35" s="85">
        <f t="shared" si="0"/>
        <v>0.852873138835883</v>
      </c>
      <c r="F35" s="68">
        <f t="shared" si="1"/>
        <v>0.85</v>
      </c>
      <c r="G35" s="69">
        <f t="shared" si="2"/>
        <v>850</v>
      </c>
      <c r="H35" s="19"/>
      <c r="I35" s="18">
        <v>0.65519780000000005</v>
      </c>
      <c r="J35" s="21"/>
      <c r="K35" s="20"/>
      <c r="L35" s="20"/>
      <c r="M35" s="20"/>
      <c r="N35" s="20"/>
    </row>
    <row r="36" spans="1:14" s="5" customFormat="1" ht="36.75" customHeight="1">
      <c r="A36" s="63">
        <v>14</v>
      </c>
      <c r="B36" s="64" t="s">
        <v>73</v>
      </c>
      <c r="C36" s="65" t="s">
        <v>107</v>
      </c>
      <c r="D36" s="66">
        <v>333</v>
      </c>
      <c r="E36" s="85">
        <f t="shared" si="0"/>
        <v>1.3645088433239532</v>
      </c>
      <c r="F36" s="68">
        <f t="shared" si="1"/>
        <v>1.36</v>
      </c>
      <c r="G36" s="69">
        <f t="shared" si="2"/>
        <v>452.88000000000005</v>
      </c>
      <c r="H36" s="19"/>
      <c r="I36" s="18">
        <v>1.0482487388999999</v>
      </c>
      <c r="J36" s="21"/>
      <c r="K36" s="20"/>
      <c r="L36" s="20"/>
      <c r="M36" s="20"/>
      <c r="N36" s="20"/>
    </row>
    <row r="37" spans="1:14" s="5" customFormat="1" ht="36" customHeight="1">
      <c r="A37" s="63">
        <v>15</v>
      </c>
      <c r="B37" s="64" t="s">
        <v>75</v>
      </c>
      <c r="C37" s="65" t="s">
        <v>14</v>
      </c>
      <c r="D37" s="66">
        <f>+D31*1.95+D33*1.95+D34*1.95+D36*1.95</f>
        <v>5524.35</v>
      </c>
      <c r="E37" s="85">
        <f t="shared" si="0"/>
        <v>1.5620439607749896</v>
      </c>
      <c r="F37" s="68">
        <f t="shared" si="1"/>
        <v>1.56</v>
      </c>
      <c r="G37" s="69">
        <f t="shared" si="2"/>
        <v>8617.9860000000008</v>
      </c>
      <c r="H37" s="19"/>
      <c r="I37" s="18">
        <v>1.2</v>
      </c>
      <c r="J37" s="21"/>
      <c r="K37" s="20"/>
      <c r="L37" s="20"/>
      <c r="M37" s="20"/>
      <c r="N37" s="20"/>
    </row>
    <row r="38" spans="1:14" s="51" customFormat="1" ht="35.25" customHeight="1">
      <c r="A38" s="63">
        <v>16</v>
      </c>
      <c r="B38" s="64" t="s">
        <v>55</v>
      </c>
      <c r="C38" s="65" t="s">
        <v>57</v>
      </c>
      <c r="D38" s="70">
        <v>4.1500000000000004</v>
      </c>
      <c r="E38" s="85">
        <f t="shared" si="0"/>
        <v>476.1993644355548</v>
      </c>
      <c r="F38" s="68">
        <f t="shared" si="1"/>
        <v>476.2</v>
      </c>
      <c r="G38" s="69">
        <f t="shared" si="2"/>
        <v>1976.23</v>
      </c>
      <c r="H38" s="22"/>
      <c r="I38" s="23">
        <v>365.82788427999998</v>
      </c>
      <c r="J38" s="24"/>
      <c r="K38" s="22"/>
      <c r="L38" s="22"/>
      <c r="M38" s="22"/>
      <c r="N38" s="22"/>
    </row>
    <row r="39" spans="1:14" s="51" customFormat="1" ht="30" hidden="1" customHeight="1">
      <c r="A39" s="63"/>
      <c r="B39" s="86" t="s">
        <v>56</v>
      </c>
      <c r="C39" s="87"/>
      <c r="D39" s="73"/>
      <c r="E39" s="85">
        <f t="shared" si="0"/>
        <v>0</v>
      </c>
      <c r="F39" s="68">
        <f t="shared" si="1"/>
        <v>0</v>
      </c>
      <c r="G39" s="69">
        <f t="shared" si="2"/>
        <v>0</v>
      </c>
      <c r="H39" s="22"/>
      <c r="I39" s="23"/>
      <c r="J39" s="24"/>
      <c r="K39" s="22"/>
      <c r="L39" s="22"/>
      <c r="M39" s="22"/>
      <c r="N39" s="22"/>
    </row>
    <row r="40" spans="1:14" s="51" customFormat="1" ht="33.75" customHeight="1">
      <c r="A40" s="63">
        <v>17</v>
      </c>
      <c r="B40" s="64" t="s">
        <v>26</v>
      </c>
      <c r="C40" s="65" t="s">
        <v>16</v>
      </c>
      <c r="D40" s="70">
        <v>15.3</v>
      </c>
      <c r="E40" s="85">
        <f t="shared" si="0"/>
        <v>22.788068370447832</v>
      </c>
      <c r="F40" s="68">
        <f t="shared" si="1"/>
        <v>22.79</v>
      </c>
      <c r="G40" s="69">
        <f t="shared" si="2"/>
        <v>348.68700000000001</v>
      </c>
      <c r="H40" s="22"/>
      <c r="I40" s="23">
        <v>17.506346000000001</v>
      </c>
      <c r="J40" s="24"/>
      <c r="K40" s="22"/>
      <c r="L40" s="22"/>
      <c r="M40" s="22"/>
      <c r="N40" s="22"/>
    </row>
    <row r="41" spans="1:14" s="51" customFormat="1" ht="33.75" customHeight="1">
      <c r="A41" s="63">
        <v>18</v>
      </c>
      <c r="B41" s="64" t="s">
        <v>27</v>
      </c>
      <c r="C41" s="65" t="s">
        <v>107</v>
      </c>
      <c r="D41" s="70">
        <v>120</v>
      </c>
      <c r="E41" s="85">
        <f t="shared" si="0"/>
        <v>6.0790666729086498</v>
      </c>
      <c r="F41" s="68">
        <f t="shared" si="1"/>
        <v>6.08</v>
      </c>
      <c r="G41" s="69">
        <f t="shared" si="2"/>
        <v>729.6</v>
      </c>
      <c r="H41" s="22"/>
      <c r="I41" s="23">
        <v>4.6700862400000007</v>
      </c>
      <c r="J41" s="24"/>
      <c r="K41" s="22"/>
      <c r="L41" s="22"/>
      <c r="M41" s="22"/>
      <c r="N41" s="22"/>
    </row>
    <row r="42" spans="1:14" s="5" customFormat="1" ht="30" hidden="1" customHeight="1">
      <c r="A42" s="63"/>
      <c r="B42" s="77" t="s">
        <v>15</v>
      </c>
      <c r="C42" s="75"/>
      <c r="D42" s="88"/>
      <c r="E42" s="85">
        <f t="shared" si="0"/>
        <v>0</v>
      </c>
      <c r="F42" s="68">
        <f t="shared" si="1"/>
        <v>0</v>
      </c>
      <c r="G42" s="69">
        <f t="shared" si="2"/>
        <v>0</v>
      </c>
      <c r="H42" s="19"/>
      <c r="I42" s="18"/>
      <c r="J42" s="21"/>
      <c r="K42" s="20"/>
      <c r="L42" s="20"/>
      <c r="M42" s="20"/>
      <c r="N42" s="20"/>
    </row>
    <row r="43" spans="1:14" s="5" customFormat="1" ht="34.5" customHeight="1">
      <c r="A43" s="63">
        <v>19</v>
      </c>
      <c r="B43" s="64" t="s">
        <v>28</v>
      </c>
      <c r="C43" s="65" t="s">
        <v>107</v>
      </c>
      <c r="D43" s="70">
        <v>817</v>
      </c>
      <c r="E43" s="85">
        <f t="shared" si="0"/>
        <v>6.0790666729086498</v>
      </c>
      <c r="F43" s="68">
        <f t="shared" si="1"/>
        <v>6.08</v>
      </c>
      <c r="G43" s="69">
        <f t="shared" si="2"/>
        <v>4967.3599999999997</v>
      </c>
      <c r="H43" s="19"/>
      <c r="I43" s="18">
        <v>4.6700862400000007</v>
      </c>
      <c r="J43" s="21"/>
      <c r="K43" s="20"/>
      <c r="L43" s="20"/>
      <c r="M43" s="20"/>
      <c r="N43" s="20"/>
    </row>
    <row r="44" spans="1:14" s="5" customFormat="1" ht="30" hidden="1" customHeight="1">
      <c r="A44" s="63"/>
      <c r="B44" s="89" t="s">
        <v>15</v>
      </c>
      <c r="C44" s="89"/>
      <c r="D44" s="88"/>
      <c r="E44" s="85">
        <f t="shared" si="0"/>
        <v>0</v>
      </c>
      <c r="F44" s="68">
        <f t="shared" si="1"/>
        <v>0</v>
      </c>
      <c r="G44" s="69">
        <f t="shared" si="2"/>
        <v>0</v>
      </c>
      <c r="H44" s="19"/>
      <c r="I44" s="18"/>
      <c r="J44" s="21"/>
      <c r="K44" s="20"/>
      <c r="L44" s="20"/>
      <c r="M44" s="20"/>
      <c r="N44" s="20"/>
    </row>
    <row r="45" spans="1:14" s="5" customFormat="1" ht="39" customHeight="1">
      <c r="A45" s="63">
        <v>20</v>
      </c>
      <c r="B45" s="64" t="s">
        <v>84</v>
      </c>
      <c r="C45" s="65" t="s">
        <v>22</v>
      </c>
      <c r="D45" s="66">
        <v>1647</v>
      </c>
      <c r="E45" s="85">
        <f t="shared" si="0"/>
        <v>5.9933042737680182</v>
      </c>
      <c r="F45" s="68">
        <f t="shared" si="1"/>
        <v>5.99</v>
      </c>
      <c r="G45" s="69">
        <f t="shared" si="2"/>
        <v>9865.5300000000007</v>
      </c>
      <c r="H45" s="19"/>
      <c r="I45" s="18">
        <v>4.6042014880000002</v>
      </c>
      <c r="J45" s="21"/>
      <c r="K45" s="20"/>
      <c r="L45" s="20"/>
      <c r="M45" s="20"/>
      <c r="N45" s="20"/>
    </row>
    <row r="46" spans="1:14" s="5" customFormat="1" ht="30" hidden="1" customHeight="1">
      <c r="A46" s="63"/>
      <c r="B46" s="86" t="s">
        <v>82</v>
      </c>
      <c r="C46" s="87"/>
      <c r="D46" s="90"/>
      <c r="E46" s="85">
        <f t="shared" si="0"/>
        <v>0</v>
      </c>
      <c r="F46" s="68">
        <f t="shared" si="1"/>
        <v>0</v>
      </c>
      <c r="G46" s="69">
        <f t="shared" si="2"/>
        <v>0</v>
      </c>
      <c r="H46" s="19"/>
      <c r="I46" s="18"/>
      <c r="J46" s="21"/>
      <c r="K46" s="20"/>
      <c r="L46" s="20"/>
      <c r="M46" s="20"/>
      <c r="N46" s="20"/>
    </row>
    <row r="47" spans="1:14" s="51" customFormat="1" ht="39.75" customHeight="1">
      <c r="A47" s="63">
        <v>21</v>
      </c>
      <c r="B47" s="64" t="s">
        <v>85</v>
      </c>
      <c r="C47" s="65" t="s">
        <v>22</v>
      </c>
      <c r="D47" s="66">
        <v>112</v>
      </c>
      <c r="E47" s="85">
        <f t="shared" si="0"/>
        <v>7.3768365060461321</v>
      </c>
      <c r="F47" s="68">
        <f t="shared" si="1"/>
        <v>7.38</v>
      </c>
      <c r="G47" s="69">
        <f t="shared" si="2"/>
        <v>826.56</v>
      </c>
      <c r="H47" s="22"/>
      <c r="I47" s="23">
        <v>5.6670644550000002</v>
      </c>
      <c r="J47" s="24"/>
      <c r="K47" s="22"/>
      <c r="L47" s="22"/>
      <c r="M47" s="22"/>
      <c r="N47" s="22"/>
    </row>
    <row r="48" spans="1:14" s="51" customFormat="1" ht="30" hidden="1" customHeight="1">
      <c r="A48" s="63"/>
      <c r="B48" s="86" t="s">
        <v>82</v>
      </c>
      <c r="C48" s="87"/>
      <c r="D48" s="73"/>
      <c r="E48" s="85">
        <f t="shared" si="0"/>
        <v>0</v>
      </c>
      <c r="F48" s="68">
        <f t="shared" si="1"/>
        <v>0</v>
      </c>
      <c r="G48" s="69">
        <f t="shared" si="2"/>
        <v>0</v>
      </c>
      <c r="H48" s="22"/>
      <c r="I48" s="23"/>
      <c r="J48" s="24"/>
      <c r="K48" s="22"/>
      <c r="L48" s="22"/>
      <c r="M48" s="22"/>
      <c r="N48" s="22"/>
    </row>
    <row r="49" spans="1:14" s="51" customFormat="1" ht="31.5" customHeight="1">
      <c r="A49" s="63">
        <v>22</v>
      </c>
      <c r="B49" s="64" t="s">
        <v>30</v>
      </c>
      <c r="C49" s="65" t="s">
        <v>107</v>
      </c>
      <c r="D49" s="70">
        <v>17</v>
      </c>
      <c r="E49" s="85">
        <f t="shared" si="0"/>
        <v>10.264852194010945</v>
      </c>
      <c r="F49" s="68">
        <f t="shared" si="1"/>
        <v>10.26</v>
      </c>
      <c r="G49" s="69">
        <f t="shared" si="2"/>
        <v>174.42</v>
      </c>
      <c r="H49" s="22"/>
      <c r="I49" s="23">
        <v>7.8857080480000015</v>
      </c>
      <c r="J49" s="24"/>
      <c r="K49" s="22"/>
      <c r="L49" s="22"/>
      <c r="M49" s="22"/>
      <c r="N49" s="22"/>
    </row>
    <row r="50" spans="1:14" s="51" customFormat="1" ht="30" hidden="1" customHeight="1">
      <c r="A50" s="63"/>
      <c r="B50" s="89" t="s">
        <v>19</v>
      </c>
      <c r="C50" s="89"/>
      <c r="D50" s="91"/>
      <c r="E50" s="85">
        <f t="shared" si="0"/>
        <v>0</v>
      </c>
      <c r="F50" s="68">
        <f t="shared" si="1"/>
        <v>0</v>
      </c>
      <c r="G50" s="69">
        <f t="shared" si="2"/>
        <v>0</v>
      </c>
      <c r="H50" s="22"/>
      <c r="I50" s="23"/>
      <c r="J50" s="24"/>
      <c r="K50" s="22"/>
      <c r="L50" s="22"/>
      <c r="M50" s="22"/>
      <c r="N50" s="22"/>
    </row>
    <row r="51" spans="1:14" s="5" customFormat="1" ht="123.75" customHeight="1">
      <c r="A51" s="63">
        <v>23</v>
      </c>
      <c r="B51" s="64" t="s">
        <v>110</v>
      </c>
      <c r="C51" s="71" t="s">
        <v>6</v>
      </c>
      <c r="D51" s="70">
        <f>4.95+2.24+1.5+0.72+2.86+5.06</f>
        <v>17.330000000000002</v>
      </c>
      <c r="E51" s="85">
        <f t="shared" si="0"/>
        <v>55.036527566289251</v>
      </c>
      <c r="F51" s="68">
        <f t="shared" si="1"/>
        <v>55.04</v>
      </c>
      <c r="G51" s="69">
        <f t="shared" si="2"/>
        <v>953.84320000000014</v>
      </c>
      <c r="H51" s="19"/>
      <c r="I51" s="18">
        <v>42.28039334231044</v>
      </c>
      <c r="J51" s="21"/>
      <c r="K51" s="20"/>
      <c r="L51" s="20"/>
      <c r="M51" s="20"/>
      <c r="N51" s="20"/>
    </row>
    <row r="52" spans="1:14" s="5" customFormat="1" ht="30" hidden="1" customHeight="1">
      <c r="A52" s="63"/>
      <c r="B52" s="79" t="s">
        <v>86</v>
      </c>
      <c r="C52" s="92"/>
      <c r="D52" s="93"/>
      <c r="E52" s="85">
        <f t="shared" si="0"/>
        <v>0</v>
      </c>
      <c r="F52" s="68">
        <f t="shared" si="1"/>
        <v>0</v>
      </c>
      <c r="G52" s="69">
        <f t="shared" si="2"/>
        <v>0</v>
      </c>
      <c r="H52" s="19"/>
      <c r="I52" s="18"/>
      <c r="J52" s="21"/>
      <c r="K52" s="20"/>
      <c r="L52" s="20"/>
      <c r="M52" s="20"/>
      <c r="N52" s="20"/>
    </row>
    <row r="53" spans="1:14" s="5" customFormat="1" ht="30" hidden="1" customHeight="1">
      <c r="A53" s="63"/>
      <c r="B53" s="79" t="s">
        <v>87</v>
      </c>
      <c r="C53" s="92"/>
      <c r="D53" s="93"/>
      <c r="E53" s="85">
        <f t="shared" si="0"/>
        <v>0</v>
      </c>
      <c r="F53" s="68">
        <f t="shared" si="1"/>
        <v>0</v>
      </c>
      <c r="G53" s="69">
        <f t="shared" si="2"/>
        <v>0</v>
      </c>
      <c r="H53" s="19"/>
      <c r="I53" s="18"/>
      <c r="J53" s="21"/>
      <c r="K53" s="20"/>
      <c r="L53" s="20"/>
      <c r="M53" s="20"/>
      <c r="N53" s="20"/>
    </row>
    <row r="54" spans="1:14" s="5" customFormat="1" ht="30" customHeight="1">
      <c r="A54" s="63">
        <v>24</v>
      </c>
      <c r="B54" s="64" t="s">
        <v>31</v>
      </c>
      <c r="C54" s="65" t="s">
        <v>12</v>
      </c>
      <c r="D54" s="72">
        <v>22</v>
      </c>
      <c r="E54" s="85">
        <f t="shared" si="0"/>
        <v>29.477362824664048</v>
      </c>
      <c r="F54" s="68">
        <f t="shared" si="1"/>
        <v>29.48</v>
      </c>
      <c r="G54" s="69">
        <f t="shared" si="2"/>
        <v>648.56000000000006</v>
      </c>
      <c r="H54" s="19"/>
      <c r="I54" s="18">
        <v>22.645224000000002</v>
      </c>
      <c r="J54" s="21"/>
      <c r="K54" s="20"/>
      <c r="L54" s="20"/>
      <c r="M54" s="20"/>
      <c r="N54" s="20"/>
    </row>
    <row r="55" spans="1:14" s="5" customFormat="1" ht="30" hidden="1" customHeight="1">
      <c r="A55" s="63"/>
      <c r="B55" s="79" t="s">
        <v>31</v>
      </c>
      <c r="C55" s="65"/>
      <c r="D55" s="94"/>
      <c r="E55" s="85">
        <f t="shared" si="0"/>
        <v>0</v>
      </c>
      <c r="F55" s="68">
        <f t="shared" si="1"/>
        <v>0</v>
      </c>
      <c r="G55" s="69">
        <f t="shared" si="2"/>
        <v>0</v>
      </c>
      <c r="H55" s="19"/>
      <c r="I55" s="18"/>
      <c r="J55" s="21"/>
      <c r="K55" s="20"/>
      <c r="L55" s="20"/>
      <c r="M55" s="20"/>
      <c r="N55" s="20"/>
    </row>
    <row r="56" spans="1:14" s="51" customFormat="1" ht="30" customHeight="1">
      <c r="A56" s="63">
        <v>25</v>
      </c>
      <c r="B56" s="64" t="s">
        <v>32</v>
      </c>
      <c r="C56" s="65" t="s">
        <v>12</v>
      </c>
      <c r="D56" s="72">
        <v>14</v>
      </c>
      <c r="E56" s="85">
        <f t="shared" si="0"/>
        <v>36.846703530830062</v>
      </c>
      <c r="F56" s="68">
        <f t="shared" si="1"/>
        <v>36.85</v>
      </c>
      <c r="G56" s="69">
        <f t="shared" si="2"/>
        <v>515.9</v>
      </c>
      <c r="H56" s="22"/>
      <c r="I56" s="23">
        <v>28.306530000000002</v>
      </c>
      <c r="J56" s="24"/>
      <c r="K56" s="22"/>
      <c r="L56" s="22"/>
      <c r="M56" s="22"/>
      <c r="N56" s="22"/>
    </row>
    <row r="57" spans="1:14" s="51" customFormat="1" ht="30" hidden="1" customHeight="1">
      <c r="A57" s="63"/>
      <c r="B57" s="79" t="s">
        <v>33</v>
      </c>
      <c r="C57" s="65"/>
      <c r="D57" s="94"/>
      <c r="E57" s="85">
        <f t="shared" si="0"/>
        <v>0</v>
      </c>
      <c r="F57" s="68">
        <f t="shared" si="1"/>
        <v>0</v>
      </c>
      <c r="G57" s="69">
        <f t="shared" si="2"/>
        <v>0</v>
      </c>
      <c r="H57" s="22"/>
      <c r="I57" s="23"/>
      <c r="J57" s="24"/>
      <c r="K57" s="22"/>
      <c r="L57" s="22"/>
      <c r="M57" s="22"/>
      <c r="N57" s="22"/>
    </row>
    <row r="58" spans="1:14" s="51" customFormat="1" ht="30" customHeight="1">
      <c r="A58" s="63">
        <v>26</v>
      </c>
      <c r="B58" s="64" t="s">
        <v>88</v>
      </c>
      <c r="C58" s="65" t="s">
        <v>12</v>
      </c>
      <c r="D58" s="72">
        <v>10</v>
      </c>
      <c r="E58" s="85">
        <f t="shared" si="0"/>
        <v>33.898967248363654</v>
      </c>
      <c r="F58" s="68">
        <f t="shared" si="1"/>
        <v>33.9</v>
      </c>
      <c r="G58" s="69">
        <f t="shared" si="2"/>
        <v>339</v>
      </c>
      <c r="H58" s="22"/>
      <c r="I58" s="23">
        <v>26.042007600000002</v>
      </c>
      <c r="J58" s="24"/>
      <c r="K58" s="22"/>
      <c r="L58" s="22"/>
      <c r="M58" s="22"/>
      <c r="N58" s="22"/>
    </row>
    <row r="59" spans="1:14" s="51" customFormat="1" ht="30" hidden="1" customHeight="1">
      <c r="A59" s="63"/>
      <c r="B59" s="79" t="s">
        <v>89</v>
      </c>
      <c r="C59" s="65"/>
      <c r="D59" s="94"/>
      <c r="E59" s="85">
        <f t="shared" si="0"/>
        <v>0</v>
      </c>
      <c r="F59" s="68">
        <f t="shared" si="1"/>
        <v>0</v>
      </c>
      <c r="G59" s="69">
        <f t="shared" si="2"/>
        <v>0</v>
      </c>
      <c r="H59" s="22"/>
      <c r="I59" s="23"/>
      <c r="J59" s="24"/>
      <c r="K59" s="22"/>
      <c r="L59" s="22"/>
      <c r="M59" s="22"/>
      <c r="N59" s="22"/>
    </row>
    <row r="60" spans="1:14" s="5" customFormat="1" ht="30" customHeight="1">
      <c r="A60" s="63">
        <v>27</v>
      </c>
      <c r="B60" s="64" t="s">
        <v>34</v>
      </c>
      <c r="C60" s="65" t="s">
        <v>12</v>
      </c>
      <c r="D60" s="72">
        <v>3</v>
      </c>
      <c r="E60" s="85">
        <f t="shared" si="0"/>
        <v>28.249630663016791</v>
      </c>
      <c r="F60" s="68">
        <f t="shared" si="1"/>
        <v>28.25</v>
      </c>
      <c r="G60" s="69">
        <f t="shared" si="2"/>
        <v>84.75</v>
      </c>
      <c r="H60" s="19"/>
      <c r="I60" s="18">
        <v>21.702050420400003</v>
      </c>
      <c r="J60" s="21"/>
      <c r="K60" s="20"/>
      <c r="L60" s="20"/>
      <c r="M60" s="20"/>
      <c r="N60" s="20"/>
    </row>
    <row r="61" spans="1:14" s="5" customFormat="1" ht="30" hidden="1" customHeight="1">
      <c r="A61" s="63"/>
      <c r="B61" s="79" t="s">
        <v>35</v>
      </c>
      <c r="C61" s="65"/>
      <c r="D61" s="94"/>
      <c r="E61" s="85">
        <f t="shared" si="0"/>
        <v>0</v>
      </c>
      <c r="F61" s="68">
        <f t="shared" si="1"/>
        <v>0</v>
      </c>
      <c r="G61" s="69">
        <f t="shared" si="2"/>
        <v>0</v>
      </c>
      <c r="H61" s="19"/>
      <c r="I61" s="18"/>
      <c r="J61" s="21"/>
      <c r="K61" s="20"/>
      <c r="L61" s="20"/>
      <c r="M61" s="20"/>
      <c r="N61" s="20"/>
    </row>
    <row r="62" spans="1:14" s="5" customFormat="1" ht="30" customHeight="1">
      <c r="A62" s="63">
        <v>28</v>
      </c>
      <c r="B62" s="64" t="s">
        <v>36</v>
      </c>
      <c r="C62" s="65" t="s">
        <v>12</v>
      </c>
      <c r="D62" s="72">
        <v>13</v>
      </c>
      <c r="E62" s="85">
        <f t="shared" si="0"/>
        <v>27.266560612814246</v>
      </c>
      <c r="F62" s="68">
        <f t="shared" si="1"/>
        <v>27.27</v>
      </c>
      <c r="G62" s="69">
        <f t="shared" si="2"/>
        <v>354.51</v>
      </c>
      <c r="H62" s="19"/>
      <c r="I62" s="18">
        <v>20.946832200000003</v>
      </c>
      <c r="J62" s="21"/>
      <c r="K62" s="20"/>
      <c r="L62" s="20"/>
      <c r="M62" s="20"/>
      <c r="N62" s="20"/>
    </row>
    <row r="63" spans="1:14" s="5" customFormat="1" ht="30" hidden="1" customHeight="1">
      <c r="A63" s="63"/>
      <c r="B63" s="79" t="s">
        <v>37</v>
      </c>
      <c r="C63" s="65"/>
      <c r="D63" s="94"/>
      <c r="E63" s="85">
        <f t="shared" si="0"/>
        <v>0</v>
      </c>
      <c r="F63" s="68">
        <f t="shared" si="1"/>
        <v>0</v>
      </c>
      <c r="G63" s="69">
        <f t="shared" si="2"/>
        <v>0</v>
      </c>
      <c r="H63" s="19"/>
      <c r="I63" s="18"/>
      <c r="J63" s="21"/>
      <c r="K63" s="20"/>
      <c r="L63" s="20"/>
      <c r="M63" s="20"/>
      <c r="N63" s="20"/>
    </row>
    <row r="64" spans="1:14" s="5" customFormat="1" ht="30" customHeight="1">
      <c r="A64" s="63">
        <v>29</v>
      </c>
      <c r="B64" s="64" t="s">
        <v>38</v>
      </c>
      <c r="C64" s="65" t="s">
        <v>12</v>
      </c>
      <c r="D64" s="72">
        <v>22</v>
      </c>
      <c r="E64" s="85">
        <f t="shared" si="0"/>
        <v>121.1814385721939</v>
      </c>
      <c r="F64" s="68">
        <f t="shared" si="1"/>
        <v>121.18</v>
      </c>
      <c r="G64" s="69">
        <f t="shared" si="2"/>
        <v>2665.96</v>
      </c>
      <c r="H64" s="19"/>
      <c r="I64" s="18">
        <v>93.094515864000002</v>
      </c>
      <c r="J64" s="21"/>
      <c r="K64" s="20"/>
      <c r="L64" s="20"/>
      <c r="M64" s="20"/>
      <c r="N64" s="20"/>
    </row>
    <row r="65" spans="1:14" s="51" customFormat="1" ht="30" hidden="1" customHeight="1">
      <c r="A65" s="63"/>
      <c r="B65" s="79" t="s">
        <v>39</v>
      </c>
      <c r="C65" s="65"/>
      <c r="D65" s="88"/>
      <c r="E65" s="85">
        <f t="shared" si="0"/>
        <v>0</v>
      </c>
      <c r="F65" s="68">
        <f t="shared" si="1"/>
        <v>0</v>
      </c>
      <c r="G65" s="69">
        <f t="shared" si="2"/>
        <v>0</v>
      </c>
      <c r="H65" s="22"/>
      <c r="I65" s="23"/>
      <c r="J65" s="24"/>
      <c r="K65" s="22"/>
      <c r="L65" s="22"/>
      <c r="M65" s="22"/>
      <c r="N65" s="22"/>
    </row>
    <row r="66" spans="1:14" s="51" customFormat="1" ht="38.25" customHeight="1">
      <c r="A66" s="63">
        <v>30</v>
      </c>
      <c r="B66" s="64" t="s">
        <v>90</v>
      </c>
      <c r="C66" s="65" t="s">
        <v>14</v>
      </c>
      <c r="D66" s="95">
        <f>0.8864+0.1914</f>
        <v>1.0777999999999999</v>
      </c>
      <c r="E66" s="85">
        <f t="shared" si="0"/>
        <v>692.71802637960513</v>
      </c>
      <c r="F66" s="68">
        <f t="shared" si="1"/>
        <v>692.72</v>
      </c>
      <c r="G66" s="69">
        <f t="shared" si="2"/>
        <v>746.61361599999998</v>
      </c>
      <c r="H66" s="22"/>
      <c r="I66" s="23">
        <v>532.16276400000004</v>
      </c>
      <c r="J66" s="24"/>
      <c r="K66" s="22"/>
      <c r="L66" s="22"/>
      <c r="M66" s="22"/>
      <c r="N66" s="22"/>
    </row>
    <row r="67" spans="1:14" s="51" customFormat="1" ht="30" hidden="1" customHeight="1">
      <c r="A67" s="63"/>
      <c r="B67" s="79" t="s">
        <v>20</v>
      </c>
      <c r="C67" s="65"/>
      <c r="D67" s="96"/>
      <c r="E67" s="85">
        <f t="shared" si="0"/>
        <v>0</v>
      </c>
      <c r="F67" s="68">
        <f t="shared" si="1"/>
        <v>0</v>
      </c>
      <c r="G67" s="69">
        <f t="shared" si="2"/>
        <v>0</v>
      </c>
      <c r="H67" s="22"/>
      <c r="I67" s="23"/>
      <c r="J67" s="24"/>
      <c r="K67" s="22"/>
      <c r="L67" s="22"/>
      <c r="M67" s="22"/>
      <c r="N67" s="22"/>
    </row>
    <row r="68" spans="1:14" s="51" customFormat="1" ht="30" customHeight="1">
      <c r="A68" s="63">
        <v>31</v>
      </c>
      <c r="B68" s="64" t="s">
        <v>111</v>
      </c>
      <c r="C68" s="71" t="s">
        <v>6</v>
      </c>
      <c r="D68" s="70">
        <f>10.36+5.035+3.74+2.8+3.2+10.8</f>
        <v>35.935000000000002</v>
      </c>
      <c r="E68" s="85">
        <f t="shared" si="0"/>
        <v>45.475883393809127</v>
      </c>
      <c r="F68" s="68">
        <f t="shared" si="1"/>
        <v>45.48</v>
      </c>
      <c r="G68" s="69">
        <f t="shared" si="2"/>
        <v>1634.3237999999999</v>
      </c>
      <c r="H68" s="22"/>
      <c r="I68" s="23">
        <v>34.93567495084848</v>
      </c>
      <c r="J68" s="24"/>
      <c r="K68" s="22"/>
      <c r="L68" s="22"/>
      <c r="M68" s="22"/>
      <c r="N68" s="22"/>
    </row>
    <row r="69" spans="1:14" s="5" customFormat="1" ht="30" hidden="1" customHeight="1">
      <c r="A69" s="63"/>
      <c r="B69" s="79" t="s">
        <v>92</v>
      </c>
      <c r="C69" s="92"/>
      <c r="D69" s="93"/>
      <c r="E69" s="85">
        <f t="shared" si="0"/>
        <v>0</v>
      </c>
      <c r="F69" s="68">
        <f t="shared" si="1"/>
        <v>0</v>
      </c>
      <c r="G69" s="69">
        <f t="shared" si="2"/>
        <v>0</v>
      </c>
      <c r="H69" s="19"/>
      <c r="I69" s="18"/>
      <c r="J69" s="21"/>
      <c r="K69" s="20"/>
      <c r="L69" s="20"/>
      <c r="M69" s="20"/>
      <c r="N69" s="20"/>
    </row>
    <row r="70" spans="1:14" s="5" customFormat="1" ht="30" hidden="1" customHeight="1">
      <c r="A70" s="63"/>
      <c r="B70" s="79" t="s">
        <v>93</v>
      </c>
      <c r="C70" s="92"/>
      <c r="D70" s="93"/>
      <c r="E70" s="85">
        <f t="shared" si="0"/>
        <v>0</v>
      </c>
      <c r="F70" s="68">
        <f t="shared" si="1"/>
        <v>0</v>
      </c>
      <c r="G70" s="69">
        <f t="shared" si="2"/>
        <v>0</v>
      </c>
      <c r="H70" s="19"/>
      <c r="I70" s="18"/>
      <c r="J70" s="21"/>
      <c r="K70" s="20"/>
      <c r="L70" s="20"/>
      <c r="M70" s="20"/>
      <c r="N70" s="20"/>
    </row>
    <row r="71" spans="1:14" s="5" customFormat="1" ht="30" customHeight="1">
      <c r="A71" s="63">
        <v>32</v>
      </c>
      <c r="B71" s="64" t="s">
        <v>40</v>
      </c>
      <c r="C71" s="65" t="s">
        <v>12</v>
      </c>
      <c r="D71" s="72">
        <v>27</v>
      </c>
      <c r="E71" s="85">
        <f t="shared" si="0"/>
        <v>44.216044236996076</v>
      </c>
      <c r="F71" s="68">
        <f t="shared" si="1"/>
        <v>44.22</v>
      </c>
      <c r="G71" s="69">
        <f t="shared" si="2"/>
        <v>1193.94</v>
      </c>
      <c r="H71" s="19"/>
      <c r="I71" s="18">
        <v>33.967836000000005</v>
      </c>
      <c r="J71" s="21"/>
      <c r="K71" s="20"/>
      <c r="L71" s="20"/>
      <c r="M71" s="20"/>
      <c r="N71" s="20"/>
    </row>
    <row r="72" spans="1:14" s="5" customFormat="1" ht="30" hidden="1" customHeight="1">
      <c r="A72" s="63"/>
      <c r="B72" s="79" t="s">
        <v>112</v>
      </c>
      <c r="C72" s="65"/>
      <c r="D72" s="94"/>
      <c r="E72" s="85">
        <f t="shared" si="0"/>
        <v>0</v>
      </c>
      <c r="F72" s="68">
        <f t="shared" si="1"/>
        <v>0</v>
      </c>
      <c r="G72" s="69">
        <f t="shared" si="2"/>
        <v>0</v>
      </c>
      <c r="H72" s="19"/>
      <c r="I72" s="18"/>
      <c r="J72" s="21"/>
      <c r="K72" s="20"/>
      <c r="L72" s="20"/>
      <c r="M72" s="20"/>
      <c r="N72" s="20"/>
    </row>
    <row r="73" spans="1:14" s="5" customFormat="1" ht="30" customHeight="1">
      <c r="A73" s="63">
        <v>33</v>
      </c>
      <c r="B73" s="64" t="s">
        <v>41</v>
      </c>
      <c r="C73" s="65" t="s">
        <v>12</v>
      </c>
      <c r="D73" s="72">
        <v>19</v>
      </c>
      <c r="E73" s="85">
        <f t="shared" si="0"/>
        <v>51.585384943162083</v>
      </c>
      <c r="F73" s="68">
        <f t="shared" si="1"/>
        <v>51.59</v>
      </c>
      <c r="G73" s="69">
        <f t="shared" si="2"/>
        <v>980.21</v>
      </c>
      <c r="H73" s="19"/>
      <c r="I73" s="18">
        <v>39.629142000000002</v>
      </c>
      <c r="J73" s="21"/>
      <c r="K73" s="20"/>
      <c r="L73" s="20"/>
      <c r="M73" s="20"/>
      <c r="N73" s="20"/>
    </row>
    <row r="74" spans="1:14" s="5" customFormat="1" ht="30" hidden="1" customHeight="1">
      <c r="A74" s="63"/>
      <c r="B74" s="79" t="s">
        <v>113</v>
      </c>
      <c r="C74" s="65"/>
      <c r="D74" s="94"/>
      <c r="E74" s="85">
        <f t="shared" si="0"/>
        <v>0</v>
      </c>
      <c r="F74" s="68">
        <f t="shared" si="1"/>
        <v>0</v>
      </c>
      <c r="G74" s="69">
        <f t="shared" si="2"/>
        <v>0</v>
      </c>
      <c r="H74" s="19"/>
      <c r="I74" s="18"/>
      <c r="J74" s="21"/>
      <c r="K74" s="20"/>
      <c r="L74" s="20"/>
      <c r="M74" s="20"/>
      <c r="N74" s="20"/>
    </row>
    <row r="75" spans="1:14" s="51" customFormat="1" ht="30" customHeight="1">
      <c r="A75" s="63">
        <v>34</v>
      </c>
      <c r="B75" s="64" t="s">
        <v>42</v>
      </c>
      <c r="C75" s="65" t="s">
        <v>12</v>
      </c>
      <c r="D75" s="72">
        <v>17</v>
      </c>
      <c r="E75" s="85">
        <f t="shared" si="0"/>
        <v>47.163780519462478</v>
      </c>
      <c r="F75" s="68">
        <f t="shared" si="1"/>
        <v>47.16</v>
      </c>
      <c r="G75" s="69">
        <f t="shared" si="2"/>
        <v>801.71999999999991</v>
      </c>
      <c r="H75" s="22"/>
      <c r="I75" s="23">
        <v>36.232358400000003</v>
      </c>
      <c r="J75" s="24"/>
      <c r="K75" s="22"/>
      <c r="L75" s="22"/>
      <c r="M75" s="22"/>
      <c r="N75" s="22"/>
    </row>
    <row r="76" spans="1:14" s="51" customFormat="1" ht="30" hidden="1" customHeight="1">
      <c r="A76" s="63"/>
      <c r="B76" s="79" t="s">
        <v>114</v>
      </c>
      <c r="C76" s="65"/>
      <c r="D76" s="94"/>
      <c r="E76" s="85">
        <f t="shared" si="0"/>
        <v>0</v>
      </c>
      <c r="F76" s="68">
        <f t="shared" si="1"/>
        <v>0</v>
      </c>
      <c r="G76" s="69">
        <f t="shared" si="2"/>
        <v>0</v>
      </c>
      <c r="H76" s="22"/>
      <c r="I76" s="23"/>
      <c r="J76" s="24"/>
      <c r="K76" s="22"/>
      <c r="L76" s="22"/>
      <c r="M76" s="22"/>
      <c r="N76" s="22"/>
    </row>
    <row r="77" spans="1:14" s="51" customFormat="1" ht="30" customHeight="1">
      <c r="A77" s="63">
        <v>35</v>
      </c>
      <c r="B77" s="64" t="s">
        <v>44</v>
      </c>
      <c r="C77" s="65" t="s">
        <v>12</v>
      </c>
      <c r="D77" s="72">
        <v>7</v>
      </c>
      <c r="E77" s="85">
        <f t="shared" si="0"/>
        <v>58.954725649328097</v>
      </c>
      <c r="F77" s="68">
        <f t="shared" si="1"/>
        <v>58.95</v>
      </c>
      <c r="G77" s="69">
        <f t="shared" si="2"/>
        <v>412.65000000000003</v>
      </c>
      <c r="H77" s="22"/>
      <c r="I77" s="23">
        <v>45.290448000000005</v>
      </c>
      <c r="J77" s="24"/>
      <c r="K77" s="22"/>
      <c r="L77" s="22"/>
      <c r="M77" s="22"/>
      <c r="N77" s="22"/>
    </row>
    <row r="78" spans="1:14" s="51" customFormat="1" ht="30" hidden="1" customHeight="1">
      <c r="A78" s="63"/>
      <c r="B78" s="79" t="s">
        <v>115</v>
      </c>
      <c r="C78" s="65"/>
      <c r="D78" s="94"/>
      <c r="E78" s="85">
        <f t="shared" si="0"/>
        <v>0</v>
      </c>
      <c r="F78" s="68">
        <f t="shared" ref="F78:F104" si="3">ROUND(E78,2)</f>
        <v>0</v>
      </c>
      <c r="G78" s="69">
        <f t="shared" ref="G78:G104" si="4">F78*D78</f>
        <v>0</v>
      </c>
      <c r="H78" s="22"/>
      <c r="I78" s="23"/>
      <c r="J78" s="24"/>
      <c r="K78" s="22"/>
      <c r="L78" s="22"/>
      <c r="M78" s="22"/>
      <c r="N78" s="22"/>
    </row>
    <row r="79" spans="1:14" s="5" customFormat="1" ht="30" customHeight="1">
      <c r="A79" s="63">
        <v>36</v>
      </c>
      <c r="B79" s="64" t="s">
        <v>45</v>
      </c>
      <c r="C79" s="65" t="s">
        <v>12</v>
      </c>
      <c r="D79" s="72">
        <v>10</v>
      </c>
      <c r="E79" s="85">
        <f t="shared" ref="E79:E104" si="5">+I79*H$10</f>
        <v>56.006989366861688</v>
      </c>
      <c r="F79" s="68">
        <f t="shared" si="3"/>
        <v>56.01</v>
      </c>
      <c r="G79" s="69">
        <f t="shared" si="4"/>
        <v>560.1</v>
      </c>
      <c r="H79" s="19"/>
      <c r="I79" s="18">
        <v>43.025925600000001</v>
      </c>
      <c r="J79" s="21"/>
      <c r="K79" s="20"/>
      <c r="L79" s="20"/>
      <c r="M79" s="20"/>
      <c r="N79" s="20"/>
    </row>
    <row r="80" spans="1:14" s="5" customFormat="1" ht="30" hidden="1" customHeight="1">
      <c r="A80" s="63"/>
      <c r="B80" s="79" t="s">
        <v>116</v>
      </c>
      <c r="C80" s="65"/>
      <c r="D80" s="94"/>
      <c r="E80" s="85">
        <f t="shared" si="5"/>
        <v>0</v>
      </c>
      <c r="F80" s="68">
        <f t="shared" si="3"/>
        <v>0</v>
      </c>
      <c r="G80" s="69">
        <f t="shared" si="4"/>
        <v>0</v>
      </c>
      <c r="H80" s="19"/>
      <c r="I80" s="18"/>
      <c r="J80" s="21"/>
      <c r="K80" s="20"/>
      <c r="L80" s="20"/>
      <c r="M80" s="20"/>
      <c r="N80" s="20"/>
    </row>
    <row r="81" spans="1:14" s="5" customFormat="1" ht="30" customHeight="1">
      <c r="A81" s="63">
        <v>37</v>
      </c>
      <c r="B81" s="64" t="s">
        <v>43</v>
      </c>
      <c r="C81" s="65" t="s">
        <v>12</v>
      </c>
      <c r="D81" s="72">
        <v>27</v>
      </c>
      <c r="E81" s="85">
        <f t="shared" si="5"/>
        <v>153.53284427226271</v>
      </c>
      <c r="F81" s="68">
        <f t="shared" si="3"/>
        <v>153.53</v>
      </c>
      <c r="G81" s="69">
        <f t="shared" si="4"/>
        <v>4145.3100000000004</v>
      </c>
      <c r="H81" s="19"/>
      <c r="I81" s="18">
        <v>117.94764920400002</v>
      </c>
      <c r="J81" s="21"/>
      <c r="K81" s="20"/>
      <c r="L81" s="20"/>
      <c r="M81" s="20"/>
      <c r="N81" s="20"/>
    </row>
    <row r="82" spans="1:14" s="5" customFormat="1" ht="30" hidden="1" customHeight="1">
      <c r="A82" s="63"/>
      <c r="B82" s="79" t="s">
        <v>117</v>
      </c>
      <c r="C82" s="65"/>
      <c r="D82" s="70"/>
      <c r="E82" s="85">
        <f t="shared" si="5"/>
        <v>0</v>
      </c>
      <c r="F82" s="68">
        <f t="shared" si="3"/>
        <v>0</v>
      </c>
      <c r="G82" s="69">
        <f t="shared" si="4"/>
        <v>0</v>
      </c>
      <c r="H82" s="19"/>
      <c r="I82" s="18"/>
      <c r="J82" s="21"/>
      <c r="K82" s="20"/>
      <c r="L82" s="20"/>
      <c r="M82" s="20"/>
      <c r="N82" s="20"/>
    </row>
    <row r="83" spans="1:14" s="5" customFormat="1" ht="34.5" customHeight="1">
      <c r="A83" s="63">
        <v>38</v>
      </c>
      <c r="B83" s="64" t="s">
        <v>91</v>
      </c>
      <c r="C83" s="65" t="s">
        <v>14</v>
      </c>
      <c r="D83" s="97">
        <f>1.1824+0.2266</f>
        <v>1.4089999999999998</v>
      </c>
      <c r="E83" s="85">
        <f t="shared" si="5"/>
        <v>692.71802637960513</v>
      </c>
      <c r="F83" s="68">
        <f t="shared" si="3"/>
        <v>692.72</v>
      </c>
      <c r="G83" s="69">
        <f t="shared" si="4"/>
        <v>976.04247999999995</v>
      </c>
      <c r="H83" s="19"/>
      <c r="I83" s="18">
        <v>532.16276400000004</v>
      </c>
      <c r="J83" s="21"/>
      <c r="K83" s="20"/>
      <c r="L83" s="20"/>
      <c r="M83" s="20"/>
      <c r="N83" s="20"/>
    </row>
    <row r="84" spans="1:14" s="51" customFormat="1" ht="30" hidden="1" customHeight="1">
      <c r="A84" s="63"/>
      <c r="B84" s="79" t="s">
        <v>20</v>
      </c>
      <c r="C84" s="65"/>
      <c r="D84" s="96"/>
      <c r="E84" s="85">
        <f t="shared" si="5"/>
        <v>0</v>
      </c>
      <c r="F84" s="68">
        <f t="shared" si="3"/>
        <v>0</v>
      </c>
      <c r="G84" s="69">
        <f t="shared" si="4"/>
        <v>0</v>
      </c>
      <c r="H84" s="22"/>
      <c r="I84" s="23"/>
      <c r="J84" s="24"/>
      <c r="K84" s="22"/>
      <c r="L84" s="22"/>
      <c r="M84" s="22"/>
      <c r="N84" s="22"/>
    </row>
    <row r="85" spans="1:14" s="51" customFormat="1" ht="39" customHeight="1">
      <c r="A85" s="63">
        <v>39</v>
      </c>
      <c r="B85" s="64" t="s">
        <v>47</v>
      </c>
      <c r="C85" s="65" t="s">
        <v>10</v>
      </c>
      <c r="D85" s="66">
        <f>1091+11</f>
        <v>1102</v>
      </c>
      <c r="E85" s="85">
        <f t="shared" si="5"/>
        <v>35.96065563987348</v>
      </c>
      <c r="F85" s="68">
        <f t="shared" si="3"/>
        <v>35.96</v>
      </c>
      <c r="G85" s="69">
        <f t="shared" si="4"/>
        <v>39627.919999999998</v>
      </c>
      <c r="H85" s="22"/>
      <c r="I85" s="23">
        <v>27.625846552000002</v>
      </c>
      <c r="J85" s="24"/>
      <c r="K85" s="22"/>
      <c r="L85" s="22"/>
      <c r="M85" s="22"/>
      <c r="N85" s="22"/>
    </row>
    <row r="86" spans="1:14" s="51" customFormat="1" ht="30" hidden="1" customHeight="1">
      <c r="A86" s="63"/>
      <c r="B86" s="79" t="s">
        <v>46</v>
      </c>
      <c r="C86" s="87"/>
      <c r="D86" s="88"/>
      <c r="E86" s="85">
        <f t="shared" si="5"/>
        <v>0</v>
      </c>
      <c r="F86" s="68">
        <f t="shared" si="3"/>
        <v>0</v>
      </c>
      <c r="G86" s="69">
        <f t="shared" si="4"/>
        <v>0</v>
      </c>
      <c r="H86" s="22"/>
      <c r="I86" s="23"/>
      <c r="J86" s="24"/>
      <c r="K86" s="22"/>
      <c r="L86" s="22"/>
      <c r="M86" s="22"/>
      <c r="N86" s="22"/>
    </row>
    <row r="87" spans="1:14" s="51" customFormat="1" ht="41.25" customHeight="1">
      <c r="A87" s="63">
        <v>40</v>
      </c>
      <c r="B87" s="64" t="s">
        <v>76</v>
      </c>
      <c r="C87" s="65" t="s">
        <v>10</v>
      </c>
      <c r="D87" s="66">
        <v>320</v>
      </c>
      <c r="E87" s="85">
        <f t="shared" si="5"/>
        <v>5.1381898778095225</v>
      </c>
      <c r="F87" s="68">
        <f t="shared" si="3"/>
        <v>5.14</v>
      </c>
      <c r="G87" s="69">
        <f t="shared" si="4"/>
        <v>1644.8</v>
      </c>
      <c r="H87" s="22"/>
      <c r="I87" s="23">
        <v>3.9472819000000001</v>
      </c>
      <c r="J87" s="24"/>
      <c r="K87" s="22"/>
      <c r="L87" s="22"/>
      <c r="M87" s="22"/>
      <c r="N87" s="22"/>
    </row>
    <row r="88" spans="1:14" s="5" customFormat="1" ht="30" hidden="1" customHeight="1">
      <c r="A88" s="63"/>
      <c r="B88" s="79" t="s">
        <v>77</v>
      </c>
      <c r="C88" s="87"/>
      <c r="D88" s="88"/>
      <c r="E88" s="85">
        <f t="shared" si="5"/>
        <v>0</v>
      </c>
      <c r="F88" s="68">
        <f t="shared" si="3"/>
        <v>0</v>
      </c>
      <c r="G88" s="69">
        <f t="shared" si="4"/>
        <v>0</v>
      </c>
      <c r="H88" s="19"/>
      <c r="I88" s="18"/>
      <c r="J88" s="21"/>
      <c r="K88" s="20"/>
      <c r="L88" s="20"/>
      <c r="M88" s="20"/>
      <c r="N88" s="20"/>
    </row>
    <row r="89" spans="1:14" s="5" customFormat="1" ht="42" customHeight="1">
      <c r="A89" s="63">
        <v>41</v>
      </c>
      <c r="B89" s="64" t="s">
        <v>78</v>
      </c>
      <c r="C89" s="65" t="s">
        <v>10</v>
      </c>
      <c r="D89" s="66">
        <v>200</v>
      </c>
      <c r="E89" s="85">
        <f t="shared" si="5"/>
        <v>8.2947451434248709</v>
      </c>
      <c r="F89" s="68">
        <f t="shared" si="3"/>
        <v>8.2899999999999991</v>
      </c>
      <c r="G89" s="69">
        <f t="shared" si="4"/>
        <v>1657.9999999999998</v>
      </c>
      <c r="H89" s="19"/>
      <c r="I89" s="18">
        <v>6.3722241000000004</v>
      </c>
      <c r="J89" s="21"/>
      <c r="K89" s="20"/>
      <c r="L89" s="20"/>
      <c r="M89" s="20"/>
      <c r="N89" s="20"/>
    </row>
    <row r="90" spans="1:14" s="5" customFormat="1" ht="30" hidden="1" customHeight="1">
      <c r="A90" s="63"/>
      <c r="B90" s="79" t="s">
        <v>79</v>
      </c>
      <c r="C90" s="87"/>
      <c r="D90" s="88"/>
      <c r="E90" s="85">
        <f t="shared" si="5"/>
        <v>0</v>
      </c>
      <c r="F90" s="68">
        <f t="shared" si="3"/>
        <v>0</v>
      </c>
      <c r="G90" s="69">
        <f t="shared" si="4"/>
        <v>0</v>
      </c>
      <c r="H90" s="19"/>
      <c r="I90" s="18"/>
      <c r="J90" s="21"/>
      <c r="K90" s="20"/>
      <c r="L90" s="20"/>
      <c r="M90" s="20"/>
      <c r="N90" s="20"/>
    </row>
    <row r="91" spans="1:14" s="5" customFormat="1" ht="30" customHeight="1">
      <c r="A91" s="63">
        <v>42</v>
      </c>
      <c r="B91" s="64" t="s">
        <v>11</v>
      </c>
      <c r="C91" s="65" t="s">
        <v>10</v>
      </c>
      <c r="D91" s="66">
        <v>1545</v>
      </c>
      <c r="E91" s="85">
        <f t="shared" si="5"/>
        <v>0.14738681412332025</v>
      </c>
      <c r="F91" s="68">
        <f t="shared" si="3"/>
        <v>0.15</v>
      </c>
      <c r="G91" s="69">
        <f t="shared" si="4"/>
        <v>231.75</v>
      </c>
      <c r="H91" s="19"/>
      <c r="I91" s="18">
        <v>0.11322612000000001</v>
      </c>
      <c r="J91" s="21"/>
      <c r="K91" s="20"/>
      <c r="L91" s="20"/>
      <c r="M91" s="20"/>
      <c r="N91" s="20"/>
    </row>
    <row r="92" spans="1:14" s="51" customFormat="1" ht="30" hidden="1" customHeight="1">
      <c r="A92" s="63"/>
      <c r="B92" s="79" t="s">
        <v>11</v>
      </c>
      <c r="C92" s="87"/>
      <c r="D92" s="73"/>
      <c r="E92" s="85">
        <f t="shared" si="5"/>
        <v>0</v>
      </c>
      <c r="F92" s="68">
        <f t="shared" si="3"/>
        <v>0</v>
      </c>
      <c r="G92" s="69">
        <f t="shared" si="4"/>
        <v>0</v>
      </c>
      <c r="H92" s="22"/>
      <c r="I92" s="23"/>
      <c r="J92" s="24"/>
      <c r="K92" s="22"/>
      <c r="L92" s="22"/>
      <c r="M92" s="22"/>
      <c r="N92" s="22"/>
    </row>
    <row r="93" spans="1:14" s="51" customFormat="1" ht="126.75" customHeight="1">
      <c r="A93" s="63">
        <v>43</v>
      </c>
      <c r="B93" s="64" t="s">
        <v>94</v>
      </c>
      <c r="C93" s="65" t="s">
        <v>12</v>
      </c>
      <c r="D93" s="72">
        <v>40</v>
      </c>
      <c r="E93" s="85">
        <f t="shared" si="5"/>
        <v>41.227681981310937</v>
      </c>
      <c r="F93" s="68">
        <f t="shared" si="3"/>
        <v>41.23</v>
      </c>
      <c r="G93" s="69">
        <f t="shared" si="4"/>
        <v>1649.1999999999998</v>
      </c>
      <c r="H93" s="22"/>
      <c r="I93" s="23">
        <v>31.672103743500003</v>
      </c>
      <c r="J93" s="24"/>
      <c r="K93" s="22"/>
      <c r="L93" s="22"/>
      <c r="M93" s="22"/>
      <c r="N93" s="22"/>
    </row>
    <row r="94" spans="1:14" s="51" customFormat="1" ht="30" hidden="1" customHeight="1">
      <c r="A94" s="63"/>
      <c r="B94" s="79" t="s">
        <v>95</v>
      </c>
      <c r="C94" s="87"/>
      <c r="D94" s="88"/>
      <c r="E94" s="85">
        <f t="shared" si="5"/>
        <v>0</v>
      </c>
      <c r="F94" s="68">
        <f t="shared" si="3"/>
        <v>0</v>
      </c>
      <c r="G94" s="69">
        <f t="shared" si="4"/>
        <v>0</v>
      </c>
      <c r="H94" s="22"/>
      <c r="I94" s="23"/>
      <c r="J94" s="24"/>
      <c r="K94" s="22"/>
      <c r="L94" s="22"/>
      <c r="M94" s="22"/>
      <c r="N94" s="22"/>
    </row>
    <row r="95" spans="1:14" s="51" customFormat="1" ht="30" hidden="1" customHeight="1">
      <c r="A95" s="63"/>
      <c r="B95" s="79" t="s">
        <v>96</v>
      </c>
      <c r="C95" s="87"/>
      <c r="D95" s="73"/>
      <c r="E95" s="85">
        <f t="shared" si="5"/>
        <v>0</v>
      </c>
      <c r="F95" s="68">
        <f t="shared" si="3"/>
        <v>0</v>
      </c>
      <c r="G95" s="69">
        <f t="shared" si="4"/>
        <v>0</v>
      </c>
      <c r="H95" s="22"/>
      <c r="I95" s="23"/>
      <c r="J95" s="24"/>
      <c r="K95" s="22"/>
      <c r="L95" s="22"/>
      <c r="M95" s="22"/>
      <c r="N95" s="22"/>
    </row>
    <row r="96" spans="1:14" s="5" customFormat="1" ht="30" hidden="1" customHeight="1">
      <c r="A96" s="63"/>
      <c r="B96" s="79" t="s">
        <v>97</v>
      </c>
      <c r="C96" s="87"/>
      <c r="D96" s="73"/>
      <c r="E96" s="85">
        <f t="shared" si="5"/>
        <v>0</v>
      </c>
      <c r="F96" s="68">
        <f t="shared" si="3"/>
        <v>0</v>
      </c>
      <c r="G96" s="69">
        <f t="shared" si="4"/>
        <v>0</v>
      </c>
      <c r="H96" s="19"/>
      <c r="I96" s="18"/>
      <c r="J96" s="21"/>
      <c r="K96" s="20"/>
      <c r="L96" s="20"/>
      <c r="M96" s="20"/>
      <c r="N96" s="20"/>
    </row>
    <row r="97" spans="1:14" s="5" customFormat="1" ht="30" hidden="1" customHeight="1">
      <c r="A97" s="63"/>
      <c r="B97" s="79" t="s">
        <v>98</v>
      </c>
      <c r="C97" s="87"/>
      <c r="D97" s="73"/>
      <c r="E97" s="85">
        <f t="shared" si="5"/>
        <v>0</v>
      </c>
      <c r="F97" s="68">
        <f t="shared" si="3"/>
        <v>0</v>
      </c>
      <c r="G97" s="69">
        <f t="shared" si="4"/>
        <v>0</v>
      </c>
      <c r="H97" s="19"/>
      <c r="I97" s="18"/>
      <c r="J97" s="21"/>
      <c r="K97" s="20"/>
      <c r="L97" s="20"/>
      <c r="M97" s="20"/>
      <c r="N97" s="20"/>
    </row>
    <row r="98" spans="1:14" s="5" customFormat="1" ht="30" hidden="1" customHeight="1">
      <c r="A98" s="63"/>
      <c r="B98" s="79" t="s">
        <v>99</v>
      </c>
      <c r="C98" s="87"/>
      <c r="D98" s="73"/>
      <c r="E98" s="85">
        <f t="shared" si="5"/>
        <v>0</v>
      </c>
      <c r="F98" s="68">
        <f t="shared" si="3"/>
        <v>0</v>
      </c>
      <c r="G98" s="69">
        <f t="shared" si="4"/>
        <v>0</v>
      </c>
      <c r="H98" s="19"/>
      <c r="I98" s="18"/>
      <c r="J98" s="21"/>
      <c r="K98" s="20"/>
      <c r="L98" s="20"/>
      <c r="M98" s="20"/>
      <c r="N98" s="20"/>
    </row>
    <row r="99" spans="1:14" s="5" customFormat="1" ht="30" hidden="1" customHeight="1">
      <c r="A99" s="63"/>
      <c r="B99" s="79" t="s">
        <v>100</v>
      </c>
      <c r="C99" s="87"/>
      <c r="D99" s="73"/>
      <c r="E99" s="85">
        <f t="shared" si="5"/>
        <v>0</v>
      </c>
      <c r="F99" s="68">
        <f t="shared" si="3"/>
        <v>0</v>
      </c>
      <c r="G99" s="69">
        <f t="shared" si="4"/>
        <v>0</v>
      </c>
      <c r="H99" s="19"/>
      <c r="I99" s="18"/>
      <c r="J99" s="21"/>
      <c r="K99" s="20"/>
      <c r="L99" s="20"/>
      <c r="M99" s="20"/>
      <c r="N99" s="20"/>
    </row>
    <row r="100" spans="1:14" s="5" customFormat="1" ht="30">
      <c r="A100" s="63">
        <v>44</v>
      </c>
      <c r="B100" s="64" t="s">
        <v>48</v>
      </c>
      <c r="C100" s="98" t="s">
        <v>49</v>
      </c>
      <c r="D100" s="90">
        <v>130</v>
      </c>
      <c r="E100" s="85">
        <f t="shared" si="5"/>
        <v>11.843146152781415</v>
      </c>
      <c r="F100" s="68">
        <f t="shared" si="3"/>
        <v>11.84</v>
      </c>
      <c r="G100" s="69">
        <f t="shared" si="4"/>
        <v>1539.2</v>
      </c>
      <c r="H100" s="19"/>
      <c r="I100" s="18">
        <v>9.0981916900000002</v>
      </c>
      <c r="J100" s="21"/>
      <c r="K100" s="20"/>
      <c r="L100" s="20"/>
      <c r="M100" s="20"/>
      <c r="N100" s="20"/>
    </row>
    <row r="101" spans="1:14" s="51" customFormat="1" ht="30" customHeight="1">
      <c r="A101" s="63">
        <v>45</v>
      </c>
      <c r="B101" s="74" t="s">
        <v>50</v>
      </c>
      <c r="C101" s="98" t="s">
        <v>12</v>
      </c>
      <c r="D101" s="99">
        <v>8</v>
      </c>
      <c r="E101" s="85">
        <f t="shared" si="5"/>
        <v>3.9119871389176439</v>
      </c>
      <c r="F101" s="68">
        <f t="shared" si="3"/>
        <v>3.91</v>
      </c>
      <c r="G101" s="69">
        <f t="shared" si="4"/>
        <v>31.28</v>
      </c>
      <c r="H101" s="22"/>
      <c r="I101" s="23">
        <v>3.0052832599999997</v>
      </c>
      <c r="J101" s="24"/>
      <c r="K101" s="22"/>
      <c r="L101" s="22"/>
      <c r="M101" s="22"/>
      <c r="N101" s="22"/>
    </row>
    <row r="102" spans="1:14" s="51" customFormat="1" ht="30" customHeight="1">
      <c r="A102" s="63">
        <v>46</v>
      </c>
      <c r="B102" s="74" t="s">
        <v>80</v>
      </c>
      <c r="C102" s="87" t="s">
        <v>22</v>
      </c>
      <c r="D102" s="76">
        <v>0.4</v>
      </c>
      <c r="E102" s="85">
        <f t="shared" si="5"/>
        <v>107.42947008350555</v>
      </c>
      <c r="F102" s="68">
        <f t="shared" si="3"/>
        <v>107.43</v>
      </c>
      <c r="G102" s="69">
        <f t="shared" si="4"/>
        <v>42.972000000000008</v>
      </c>
      <c r="H102" s="22"/>
      <c r="I102" s="23">
        <v>82.529920628000013</v>
      </c>
      <c r="J102" s="24"/>
      <c r="K102" s="22"/>
      <c r="L102" s="22"/>
      <c r="M102" s="22"/>
      <c r="N102" s="22"/>
    </row>
    <row r="103" spans="1:14" s="51" customFormat="1" ht="30" hidden="1" customHeight="1">
      <c r="A103" s="63"/>
      <c r="B103" s="79" t="s">
        <v>51</v>
      </c>
      <c r="C103" s="100"/>
      <c r="D103" s="80"/>
      <c r="E103" s="85">
        <f t="shared" si="5"/>
        <v>0</v>
      </c>
      <c r="F103" s="68">
        <f t="shared" si="3"/>
        <v>0</v>
      </c>
      <c r="G103" s="69">
        <f t="shared" si="4"/>
        <v>0</v>
      </c>
      <c r="H103" s="22"/>
      <c r="I103" s="23"/>
      <c r="J103" s="24"/>
      <c r="K103" s="22"/>
      <c r="L103" s="22"/>
      <c r="M103" s="22"/>
      <c r="N103" s="22"/>
    </row>
    <row r="104" spans="1:14" s="51" customFormat="1" ht="43.5" customHeight="1">
      <c r="A104" s="63">
        <v>47</v>
      </c>
      <c r="B104" s="64" t="s">
        <v>53</v>
      </c>
      <c r="C104" s="65" t="s">
        <v>16</v>
      </c>
      <c r="D104" s="70">
        <v>3.77</v>
      </c>
      <c r="E104" s="85">
        <f t="shared" si="5"/>
        <v>110.67874006748806</v>
      </c>
      <c r="F104" s="68">
        <f t="shared" si="3"/>
        <v>110.68</v>
      </c>
      <c r="G104" s="69">
        <f t="shared" si="4"/>
        <v>417.26360000000005</v>
      </c>
      <c r="H104" s="22"/>
      <c r="I104" s="23">
        <v>85.026088520000002</v>
      </c>
      <c r="J104" s="24"/>
      <c r="K104" s="22"/>
      <c r="L104" s="22"/>
      <c r="M104" s="22"/>
      <c r="N104" s="22"/>
    </row>
    <row r="105" spans="1:14" s="5" customFormat="1" ht="35.1" hidden="1" customHeight="1">
      <c r="A105" s="101"/>
      <c r="B105" s="86" t="s">
        <v>52</v>
      </c>
      <c r="C105" s="87"/>
      <c r="D105" s="73"/>
      <c r="E105" s="85"/>
      <c r="F105" s="68"/>
      <c r="G105" s="69"/>
      <c r="H105" s="19"/>
      <c r="I105" s="25"/>
      <c r="J105" s="21"/>
      <c r="K105" s="20"/>
      <c r="L105" s="20"/>
      <c r="M105" s="20"/>
      <c r="N105" s="20"/>
    </row>
    <row r="106" spans="1:14" s="5" customFormat="1" ht="30" hidden="1" customHeight="1">
      <c r="A106" s="101"/>
      <c r="B106" s="86" t="s">
        <v>52</v>
      </c>
      <c r="C106" s="87"/>
      <c r="D106" s="73"/>
      <c r="E106" s="85"/>
      <c r="F106" s="68"/>
      <c r="G106" s="69"/>
      <c r="H106" s="19"/>
      <c r="I106" s="25">
        <v>0.38624041110000001</v>
      </c>
      <c r="J106" s="21"/>
      <c r="K106" s="20"/>
      <c r="L106" s="20"/>
      <c r="M106" s="20"/>
      <c r="N106" s="20"/>
    </row>
    <row r="107" spans="1:14" s="51" customFormat="1" ht="39.9" hidden="1" customHeight="1">
      <c r="A107" s="102"/>
      <c r="B107" s="79" t="s">
        <v>23</v>
      </c>
      <c r="C107" s="103"/>
      <c r="D107" s="104"/>
      <c r="E107" s="85"/>
      <c r="F107" s="68"/>
      <c r="G107" s="69"/>
      <c r="H107" s="22"/>
      <c r="I107" s="26"/>
      <c r="J107" s="24"/>
      <c r="K107" s="22"/>
      <c r="L107" s="22"/>
      <c r="M107" s="22"/>
      <c r="N107" s="22"/>
    </row>
    <row r="108" spans="1:14" s="51" customFormat="1" ht="39.9" hidden="1" customHeight="1">
      <c r="A108" s="102"/>
      <c r="B108" s="79" t="s">
        <v>24</v>
      </c>
      <c r="C108" s="103"/>
      <c r="D108" s="104"/>
      <c r="E108" s="85"/>
      <c r="F108" s="68"/>
      <c r="G108" s="69"/>
      <c r="H108" s="22"/>
      <c r="I108" s="26"/>
      <c r="J108" s="24"/>
      <c r="K108" s="22"/>
      <c r="L108" s="22"/>
      <c r="M108" s="22"/>
      <c r="N108" s="22"/>
    </row>
    <row r="109" spans="1:14" s="51" customFormat="1" ht="39.9" hidden="1" customHeight="1">
      <c r="A109" s="102"/>
      <c r="B109" s="79" t="s">
        <v>25</v>
      </c>
      <c r="C109" s="103"/>
      <c r="D109" s="104"/>
      <c r="E109" s="85"/>
      <c r="F109" s="68"/>
      <c r="G109" s="69"/>
      <c r="H109" s="22"/>
      <c r="I109" s="26"/>
      <c r="J109" s="24"/>
      <c r="K109" s="22"/>
      <c r="L109" s="22"/>
      <c r="M109" s="22"/>
      <c r="N109" s="22"/>
    </row>
    <row r="110" spans="1:14" s="5" customFormat="1" ht="24.75" customHeight="1">
      <c r="A110" s="73"/>
      <c r="B110" s="105" t="s">
        <v>17</v>
      </c>
      <c r="C110" s="75"/>
      <c r="D110" s="88"/>
      <c r="E110" s="85"/>
      <c r="F110" s="68"/>
      <c r="G110" s="69">
        <f>SUM(G13:G109)</f>
        <v>129518.689696</v>
      </c>
      <c r="H110" s="19"/>
      <c r="I110" s="25"/>
      <c r="J110" s="21"/>
      <c r="K110" s="20"/>
      <c r="L110" s="20"/>
      <c r="M110" s="20"/>
      <c r="N110" s="20"/>
    </row>
    <row r="111" spans="1:14" s="5" customFormat="1" ht="22.5" customHeight="1">
      <c r="A111" s="73"/>
      <c r="B111" s="105" t="s">
        <v>18</v>
      </c>
      <c r="C111" s="75" t="s">
        <v>58</v>
      </c>
      <c r="D111" s="88"/>
      <c r="E111" s="68"/>
      <c r="F111" s="68"/>
      <c r="G111" s="80">
        <v>100</v>
      </c>
      <c r="H111" s="27"/>
      <c r="I111" s="25"/>
      <c r="J111" s="21"/>
      <c r="K111" s="20"/>
      <c r="L111" s="20"/>
      <c r="M111" s="20"/>
      <c r="N111" s="20"/>
    </row>
    <row r="112" spans="1:14" s="5" customFormat="1" ht="0.75" hidden="1" customHeight="1" thickBot="1">
      <c r="A112" s="73"/>
      <c r="B112" s="106"/>
      <c r="C112" s="98"/>
      <c r="D112" s="107"/>
      <c r="E112" s="68"/>
      <c r="F112" s="68"/>
      <c r="G112" s="69"/>
      <c r="H112" s="19"/>
      <c r="I112" s="25"/>
      <c r="J112" s="20"/>
      <c r="K112" s="20"/>
      <c r="L112" s="20"/>
      <c r="M112" s="20"/>
      <c r="N112" s="20"/>
    </row>
    <row r="113" spans="1:133" s="6" customFormat="1" ht="15">
      <c r="A113" s="102"/>
      <c r="B113" s="108" t="s">
        <v>3</v>
      </c>
      <c r="C113" s="109"/>
      <c r="D113" s="110"/>
      <c r="E113" s="102"/>
      <c r="F113" s="102"/>
      <c r="G113" s="111">
        <f>+G110</f>
        <v>129518.689696</v>
      </c>
      <c r="H113" s="28"/>
      <c r="I113" s="29"/>
      <c r="J113" s="20"/>
      <c r="K113" s="20"/>
      <c r="L113" s="20"/>
      <c r="M113" s="20"/>
      <c r="N113" s="20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</row>
    <row r="114" spans="1:133" s="6" customFormat="1" ht="3.75" customHeight="1">
      <c r="A114" s="102"/>
      <c r="B114" s="108"/>
      <c r="C114" s="109"/>
      <c r="D114" s="110"/>
      <c r="E114" s="102"/>
      <c r="F114" s="102"/>
      <c r="G114" s="112"/>
      <c r="H114" s="28"/>
      <c r="I114" s="29"/>
      <c r="J114" s="20"/>
      <c r="K114" s="20"/>
      <c r="L114" s="20"/>
      <c r="M114" s="20"/>
      <c r="N114" s="20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</row>
    <row r="115" spans="1:133" s="10" customFormat="1" ht="21" customHeight="1">
      <c r="A115" s="113"/>
      <c r="B115" s="114" t="s">
        <v>4</v>
      </c>
      <c r="C115" s="115"/>
      <c r="D115" s="116"/>
      <c r="E115" s="117"/>
      <c r="F115" s="117"/>
      <c r="G115" s="111">
        <f>+G113</f>
        <v>129518.689696</v>
      </c>
      <c r="H115" s="28"/>
      <c r="I115" s="29"/>
      <c r="J115" s="19"/>
      <c r="K115" s="19"/>
      <c r="L115" s="19"/>
      <c r="M115" s="19"/>
      <c r="N115" s="19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</row>
    <row r="116" spans="1:133" ht="21.75" customHeight="1">
      <c r="A116" s="118"/>
      <c r="B116" s="119" t="s">
        <v>8</v>
      </c>
      <c r="C116" s="120">
        <v>0.2</v>
      </c>
      <c r="D116" s="118"/>
      <c r="E116" s="118"/>
      <c r="F116" s="118"/>
      <c r="G116" s="121">
        <f>+G115*C116</f>
        <v>25903.7379392</v>
      </c>
      <c r="H116" s="30"/>
      <c r="I116" s="31"/>
      <c r="J116" s="30"/>
      <c r="K116" s="30"/>
      <c r="L116" s="30"/>
      <c r="M116" s="30"/>
      <c r="N116" s="30"/>
    </row>
    <row r="117" spans="1:133" s="10" customFormat="1" ht="27" customHeight="1">
      <c r="A117" s="113"/>
      <c r="B117" s="114" t="s">
        <v>5</v>
      </c>
      <c r="C117" s="115"/>
      <c r="D117" s="116"/>
      <c r="E117" s="117"/>
      <c r="F117" s="117"/>
      <c r="G117" s="111">
        <f>+G115+G116</f>
        <v>155422.4276352</v>
      </c>
      <c r="H117" s="32">
        <v>155453.921</v>
      </c>
      <c r="I117" s="29"/>
      <c r="J117" s="19"/>
      <c r="K117" s="19"/>
      <c r="L117" s="19"/>
      <c r="M117" s="19"/>
      <c r="N117" s="19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</row>
    <row r="118" spans="1:133" s="53" customFormat="1">
      <c r="A118" s="7"/>
      <c r="B118" s="7"/>
      <c r="C118" s="7"/>
      <c r="D118" s="8"/>
      <c r="E118" s="7"/>
      <c r="F118" s="7"/>
      <c r="G118" s="52"/>
      <c r="H118" s="33"/>
      <c r="I118" s="34"/>
      <c r="J118" s="35"/>
      <c r="K118" s="35"/>
      <c r="L118" s="35"/>
      <c r="M118" s="36"/>
      <c r="N118" s="36"/>
    </row>
    <row r="119" spans="1:133" s="53" customFormat="1">
      <c r="A119" s="7"/>
      <c r="B119" s="7"/>
      <c r="C119" s="7"/>
      <c r="D119" s="8"/>
      <c r="E119" s="7"/>
      <c r="F119" s="7"/>
      <c r="G119" s="52"/>
      <c r="H119" s="33"/>
      <c r="I119" s="34"/>
      <c r="J119" s="35"/>
      <c r="K119" s="35"/>
      <c r="L119" s="35"/>
      <c r="M119" s="36"/>
      <c r="N119" s="36"/>
    </row>
    <row r="120" spans="1:133" s="53" customFormat="1">
      <c r="A120" s="7"/>
      <c r="B120" s="7"/>
      <c r="C120" s="7"/>
      <c r="D120" s="8"/>
      <c r="E120" s="7"/>
      <c r="F120" s="7"/>
      <c r="G120" s="52"/>
      <c r="H120" s="33"/>
      <c r="I120" s="34"/>
      <c r="J120" s="35"/>
      <c r="K120" s="35"/>
      <c r="L120" s="35"/>
      <c r="M120" s="36"/>
      <c r="N120" s="36"/>
    </row>
    <row r="121" spans="1:133" s="10" customFormat="1" ht="10.5" customHeight="1">
      <c r="H121" s="28"/>
      <c r="I121" s="29"/>
      <c r="J121" s="19"/>
      <c r="K121" s="19"/>
      <c r="L121" s="19"/>
      <c r="M121" s="19"/>
      <c r="N121" s="19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</row>
    <row r="122" spans="1:133" s="53" customFormat="1">
      <c r="A122" s="7"/>
      <c r="B122" s="7"/>
      <c r="C122" s="7"/>
      <c r="D122" s="8"/>
      <c r="E122" s="7"/>
      <c r="F122" s="7"/>
      <c r="G122" s="52"/>
      <c r="H122" s="33"/>
      <c r="I122" s="34"/>
      <c r="J122" s="35"/>
      <c r="K122" s="35"/>
      <c r="L122" s="35"/>
      <c r="M122" s="36"/>
      <c r="N122" s="36"/>
    </row>
    <row r="123" spans="1:133" s="54" customFormat="1" ht="2.25" customHeight="1">
      <c r="H123" s="37"/>
      <c r="I123" s="38"/>
      <c r="J123" s="37"/>
      <c r="K123" s="37"/>
      <c r="L123" s="37"/>
      <c r="M123" s="37"/>
      <c r="N123" s="37"/>
    </row>
    <row r="124" spans="1:133" s="54" customFormat="1" ht="2.25" hidden="1" customHeight="1">
      <c r="H124" s="37"/>
      <c r="I124" s="38"/>
      <c r="J124" s="37"/>
      <c r="K124" s="37"/>
      <c r="L124" s="37"/>
      <c r="M124" s="37"/>
      <c r="N124" s="37"/>
    </row>
    <row r="125" spans="1:133" s="55" customFormat="1" ht="9.75" hidden="1" customHeight="1">
      <c r="H125" s="39"/>
      <c r="I125" s="40"/>
      <c r="J125" s="39"/>
      <c r="K125" s="39"/>
      <c r="L125" s="39"/>
      <c r="M125" s="39"/>
      <c r="N125" s="39"/>
    </row>
    <row r="126" spans="1:133" s="9" customFormat="1" ht="13.5" hidden="1" customHeight="1">
      <c r="G126" s="1"/>
      <c r="H126" s="41"/>
      <c r="I126" s="42"/>
      <c r="J126" s="15"/>
      <c r="K126" s="15"/>
      <c r="L126" s="15"/>
      <c r="M126" s="15"/>
      <c r="N126" s="15"/>
    </row>
    <row r="127" spans="1:133" s="9" customFormat="1" ht="4.5" hidden="1" customHeight="1">
      <c r="G127" s="1"/>
      <c r="H127" s="41"/>
      <c r="I127" s="42"/>
      <c r="J127" s="15"/>
      <c r="K127" s="15"/>
      <c r="L127" s="15"/>
      <c r="M127" s="15"/>
      <c r="N127" s="15"/>
    </row>
    <row r="128" spans="1:133" s="54" customFormat="1">
      <c r="H128" s="37"/>
      <c r="I128" s="38"/>
      <c r="J128" s="37"/>
      <c r="K128" s="37"/>
      <c r="L128" s="37"/>
      <c r="M128" s="37"/>
      <c r="N128" s="37"/>
    </row>
    <row r="129" spans="8:14" s="54" customFormat="1">
      <c r="H129" s="37"/>
      <c r="I129" s="38"/>
      <c r="J129" s="37"/>
      <c r="K129" s="37"/>
      <c r="L129" s="37"/>
      <c r="M129" s="37"/>
      <c r="N129" s="37"/>
    </row>
    <row r="130" spans="8:14" s="54" customFormat="1">
      <c r="H130" s="37"/>
      <c r="I130" s="38"/>
      <c r="J130" s="37"/>
      <c r="K130" s="37"/>
      <c r="L130" s="37"/>
      <c r="M130" s="37"/>
      <c r="N130" s="37"/>
    </row>
    <row r="131" spans="8:14" s="54" customFormat="1">
      <c r="H131" s="37"/>
      <c r="I131" s="38"/>
      <c r="J131" s="37"/>
      <c r="K131" s="37"/>
      <c r="L131" s="37"/>
      <c r="M131" s="37"/>
      <c r="N131" s="37"/>
    </row>
    <row r="132" spans="8:14" s="54" customFormat="1">
      <c r="H132" s="37"/>
      <c r="I132" s="38"/>
      <c r="J132" s="37"/>
      <c r="K132" s="37"/>
      <c r="L132" s="37"/>
      <c r="M132" s="37"/>
      <c r="N132" s="37"/>
    </row>
    <row r="133" spans="8:14" s="54" customFormat="1">
      <c r="H133" s="37"/>
      <c r="I133" s="38"/>
      <c r="J133" s="37"/>
      <c r="K133" s="37"/>
      <c r="L133" s="37"/>
      <c r="M133" s="37"/>
      <c r="N133" s="37"/>
    </row>
    <row r="134" spans="8:14" s="54" customFormat="1">
      <c r="H134" s="37"/>
      <c r="I134" s="38"/>
      <c r="J134" s="37"/>
      <c r="K134" s="37"/>
      <c r="L134" s="37"/>
      <c r="M134" s="37"/>
      <c r="N134" s="37"/>
    </row>
    <row r="135" spans="8:14" s="54" customFormat="1">
      <c r="H135" s="37"/>
      <c r="I135" s="38"/>
      <c r="J135" s="37"/>
      <c r="K135" s="37"/>
      <c r="L135" s="37"/>
      <c r="M135" s="37"/>
      <c r="N135" s="37"/>
    </row>
    <row r="136" spans="8:14" s="54" customFormat="1">
      <c r="H136" s="37"/>
      <c r="I136" s="38"/>
      <c r="J136" s="37"/>
      <c r="K136" s="37"/>
      <c r="L136" s="37"/>
      <c r="M136" s="37"/>
      <c r="N136" s="37"/>
    </row>
    <row r="137" spans="8:14" s="54" customFormat="1">
      <c r="H137" s="37"/>
      <c r="I137" s="38"/>
      <c r="J137" s="37"/>
      <c r="K137" s="37"/>
      <c r="L137" s="37"/>
      <c r="M137" s="37"/>
      <c r="N137" s="37"/>
    </row>
    <row r="138" spans="8:14" s="54" customFormat="1">
      <c r="H138" s="37"/>
      <c r="I138" s="38"/>
      <c r="J138" s="37"/>
      <c r="K138" s="37"/>
      <c r="L138" s="37"/>
      <c r="M138" s="37"/>
      <c r="N138" s="37"/>
    </row>
    <row r="139" spans="8:14" s="54" customFormat="1">
      <c r="H139" s="37"/>
      <c r="I139" s="38"/>
      <c r="J139" s="37"/>
      <c r="K139" s="37"/>
      <c r="L139" s="37"/>
      <c r="M139" s="37"/>
      <c r="N139" s="37"/>
    </row>
    <row r="140" spans="8:14" s="54" customFormat="1">
      <c r="H140" s="37"/>
      <c r="I140" s="38"/>
      <c r="J140" s="37"/>
      <c r="K140" s="37"/>
      <c r="L140" s="37"/>
      <c r="M140" s="37"/>
      <c r="N140" s="37"/>
    </row>
    <row r="141" spans="8:14" s="54" customFormat="1">
      <c r="H141" s="37"/>
      <c r="I141" s="38"/>
      <c r="J141" s="37"/>
      <c r="K141" s="37"/>
      <c r="L141" s="37"/>
      <c r="M141" s="37"/>
      <c r="N141" s="37"/>
    </row>
    <row r="142" spans="8:14" s="54" customFormat="1">
      <c r="H142" s="37"/>
      <c r="I142" s="38"/>
      <c r="J142" s="37"/>
      <c r="K142" s="37"/>
      <c r="L142" s="37"/>
      <c r="M142" s="37"/>
      <c r="N142" s="37"/>
    </row>
    <row r="143" spans="8:14" s="54" customFormat="1">
      <c r="H143" s="37"/>
      <c r="I143" s="38"/>
      <c r="J143" s="37"/>
      <c r="K143" s="37"/>
      <c r="L143" s="37"/>
      <c r="M143" s="37"/>
      <c r="N143" s="37"/>
    </row>
    <row r="144" spans="8:14" s="54" customFormat="1">
      <c r="H144" s="37"/>
      <c r="I144" s="38"/>
      <c r="J144" s="37"/>
      <c r="K144" s="37"/>
      <c r="L144" s="37"/>
      <c r="M144" s="37"/>
      <c r="N144" s="37"/>
    </row>
    <row r="145" spans="8:14" s="54" customFormat="1">
      <c r="H145" s="37"/>
      <c r="I145" s="38"/>
      <c r="J145" s="37"/>
      <c r="K145" s="37"/>
      <c r="L145" s="37"/>
      <c r="M145" s="37"/>
      <c r="N145" s="37"/>
    </row>
    <row r="146" spans="8:14" s="54" customFormat="1">
      <c r="H146" s="37"/>
      <c r="I146" s="38"/>
      <c r="J146" s="37"/>
      <c r="K146" s="37"/>
      <c r="L146" s="37"/>
      <c r="M146" s="37"/>
      <c r="N146" s="37"/>
    </row>
    <row r="147" spans="8:14" s="54" customFormat="1">
      <c r="H147" s="37"/>
      <c r="I147" s="38"/>
      <c r="J147" s="37"/>
      <c r="K147" s="37"/>
      <c r="L147" s="37"/>
      <c r="M147" s="37"/>
      <c r="N147" s="37"/>
    </row>
    <row r="148" spans="8:14" s="54" customFormat="1">
      <c r="H148" s="37"/>
      <c r="I148" s="38"/>
      <c r="J148" s="37"/>
      <c r="K148" s="37"/>
      <c r="L148" s="37"/>
      <c r="M148" s="37"/>
      <c r="N148" s="37"/>
    </row>
    <row r="149" spans="8:14" s="54" customFormat="1">
      <c r="H149" s="37"/>
      <c r="I149" s="38"/>
      <c r="J149" s="37"/>
      <c r="K149" s="37"/>
      <c r="L149" s="37"/>
      <c r="M149" s="37"/>
      <c r="N149" s="37"/>
    </row>
    <row r="150" spans="8:14" s="54" customFormat="1">
      <c r="H150" s="37"/>
      <c r="I150" s="38"/>
      <c r="J150" s="37"/>
      <c r="K150" s="37"/>
      <c r="L150" s="37"/>
      <c r="M150" s="37"/>
      <c r="N150" s="37"/>
    </row>
    <row r="151" spans="8:14" s="54" customFormat="1">
      <c r="H151" s="37"/>
      <c r="I151" s="38"/>
      <c r="J151" s="37"/>
      <c r="K151" s="37"/>
      <c r="L151" s="37"/>
      <c r="M151" s="37"/>
      <c r="N151" s="37"/>
    </row>
    <row r="152" spans="8:14" s="54" customFormat="1">
      <c r="H152" s="37"/>
      <c r="I152" s="38"/>
      <c r="J152" s="37"/>
      <c r="K152" s="37"/>
      <c r="L152" s="37"/>
      <c r="M152" s="37"/>
      <c r="N152" s="37"/>
    </row>
    <row r="153" spans="8:14" s="54" customFormat="1">
      <c r="H153" s="37"/>
      <c r="I153" s="38"/>
      <c r="J153" s="37"/>
      <c r="K153" s="37"/>
      <c r="L153" s="37"/>
      <c r="M153" s="37"/>
      <c r="N153" s="37"/>
    </row>
    <row r="154" spans="8:14" s="54" customFormat="1">
      <c r="H154" s="37"/>
      <c r="I154" s="38"/>
      <c r="J154" s="37"/>
      <c r="K154" s="37"/>
      <c r="L154" s="37"/>
      <c r="M154" s="37"/>
      <c r="N154" s="37"/>
    </row>
    <row r="155" spans="8:14" s="54" customFormat="1">
      <c r="H155" s="37"/>
      <c r="I155" s="38"/>
      <c r="J155" s="37"/>
      <c r="K155" s="37"/>
      <c r="L155" s="37"/>
      <c r="M155" s="37"/>
      <c r="N155" s="37"/>
    </row>
    <row r="156" spans="8:14" s="54" customFormat="1">
      <c r="H156" s="37"/>
      <c r="I156" s="38"/>
      <c r="J156" s="37"/>
      <c r="K156" s="37"/>
      <c r="L156" s="37"/>
      <c r="M156" s="37"/>
      <c r="N156" s="37"/>
    </row>
    <row r="157" spans="8:14" s="54" customFormat="1">
      <c r="H157" s="37"/>
      <c r="I157" s="38"/>
      <c r="J157" s="37"/>
      <c r="K157" s="37"/>
      <c r="L157" s="37"/>
      <c r="M157" s="37"/>
      <c r="N157" s="37"/>
    </row>
    <row r="158" spans="8:14" s="54" customFormat="1">
      <c r="H158" s="37"/>
      <c r="I158" s="38"/>
      <c r="J158" s="37"/>
      <c r="K158" s="37"/>
      <c r="L158" s="37"/>
      <c r="M158" s="37"/>
      <c r="N158" s="37"/>
    </row>
    <row r="159" spans="8:14" s="54" customFormat="1">
      <c r="H159" s="37"/>
      <c r="I159" s="38"/>
      <c r="J159" s="37"/>
      <c r="K159" s="37"/>
      <c r="L159" s="37"/>
      <c r="M159" s="37"/>
      <c r="N159" s="37"/>
    </row>
    <row r="160" spans="8:14" s="54" customFormat="1">
      <c r="H160" s="37"/>
      <c r="I160" s="38"/>
      <c r="J160" s="37"/>
      <c r="K160" s="37"/>
      <c r="L160" s="37"/>
      <c r="M160" s="37"/>
      <c r="N160" s="37"/>
    </row>
    <row r="161" spans="8:14" s="54" customFormat="1">
      <c r="H161" s="37"/>
      <c r="I161" s="38"/>
      <c r="J161" s="37"/>
      <c r="K161" s="37"/>
      <c r="L161" s="37"/>
      <c r="M161" s="37"/>
      <c r="N161" s="37"/>
    </row>
    <row r="162" spans="8:14" s="54" customFormat="1">
      <c r="H162" s="37"/>
      <c r="I162" s="38"/>
      <c r="J162" s="37"/>
      <c r="K162" s="37"/>
      <c r="L162" s="37"/>
      <c r="M162" s="37"/>
      <c r="N162" s="37"/>
    </row>
    <row r="163" spans="8:14" s="54" customFormat="1">
      <c r="H163" s="37"/>
      <c r="I163" s="38"/>
      <c r="J163" s="37"/>
      <c r="K163" s="37"/>
      <c r="L163" s="37"/>
      <c r="M163" s="37"/>
      <c r="N163" s="37"/>
    </row>
    <row r="164" spans="8:14" s="54" customFormat="1">
      <c r="H164" s="37"/>
      <c r="I164" s="38"/>
      <c r="J164" s="37"/>
      <c r="K164" s="37"/>
      <c r="L164" s="37"/>
      <c r="M164" s="37"/>
      <c r="N164" s="37"/>
    </row>
    <row r="165" spans="8:14" s="54" customFormat="1">
      <c r="H165" s="37"/>
      <c r="I165" s="38"/>
      <c r="J165" s="37"/>
      <c r="K165" s="37"/>
      <c r="L165" s="37"/>
      <c r="M165" s="37"/>
      <c r="N165" s="37"/>
    </row>
    <row r="166" spans="8:14" s="54" customFormat="1">
      <c r="H166" s="37"/>
      <c r="I166" s="38"/>
      <c r="J166" s="37"/>
      <c r="K166" s="37"/>
      <c r="L166" s="37"/>
      <c r="M166" s="37"/>
      <c r="N166" s="37"/>
    </row>
    <row r="167" spans="8:14" s="54" customFormat="1">
      <c r="H167" s="37"/>
      <c r="I167" s="38"/>
      <c r="J167" s="37"/>
      <c r="K167" s="37"/>
      <c r="L167" s="37"/>
      <c r="M167" s="37"/>
      <c r="N167" s="37"/>
    </row>
    <row r="168" spans="8:14" s="54" customFormat="1">
      <c r="H168" s="37"/>
      <c r="I168" s="38"/>
      <c r="J168" s="37"/>
      <c r="K168" s="37"/>
      <c r="L168" s="37"/>
      <c r="M168" s="37"/>
      <c r="N168" s="37"/>
    </row>
    <row r="169" spans="8:14" s="54" customFormat="1">
      <c r="H169" s="37"/>
      <c r="I169" s="38"/>
      <c r="J169" s="37"/>
      <c r="K169" s="37"/>
      <c r="L169" s="37"/>
      <c r="M169" s="37"/>
      <c r="N169" s="37"/>
    </row>
    <row r="170" spans="8:14" s="54" customFormat="1">
      <c r="H170" s="37"/>
      <c r="I170" s="38"/>
      <c r="J170" s="37"/>
      <c r="K170" s="37"/>
      <c r="L170" s="37"/>
      <c r="M170" s="37"/>
      <c r="N170" s="37"/>
    </row>
    <row r="171" spans="8:14" s="54" customFormat="1">
      <c r="H171" s="37"/>
      <c r="I171" s="38"/>
      <c r="J171" s="37"/>
      <c r="K171" s="37"/>
      <c r="L171" s="37"/>
      <c r="M171" s="37"/>
      <c r="N171" s="37"/>
    </row>
    <row r="172" spans="8:14" s="54" customFormat="1">
      <c r="H172" s="37"/>
      <c r="I172" s="38"/>
      <c r="J172" s="37"/>
      <c r="K172" s="37"/>
      <c r="L172" s="37"/>
      <c r="M172" s="37"/>
      <c r="N172" s="37"/>
    </row>
    <row r="173" spans="8:14" s="54" customFormat="1">
      <c r="H173" s="37"/>
      <c r="I173" s="38"/>
      <c r="J173" s="37"/>
      <c r="K173" s="37"/>
      <c r="L173" s="37"/>
      <c r="M173" s="37"/>
      <c r="N173" s="37"/>
    </row>
    <row r="174" spans="8:14" s="54" customFormat="1">
      <c r="H174" s="37"/>
      <c r="I174" s="37"/>
      <c r="J174" s="37"/>
      <c r="K174" s="37"/>
      <c r="L174" s="37"/>
      <c r="M174" s="37"/>
      <c r="N174" s="37"/>
    </row>
    <row r="175" spans="8:14" s="54" customFormat="1">
      <c r="H175" s="37"/>
      <c r="I175" s="37"/>
      <c r="J175" s="37"/>
      <c r="K175" s="37"/>
      <c r="L175" s="37"/>
      <c r="M175" s="37"/>
      <c r="N175" s="37"/>
    </row>
    <row r="176" spans="8:14" s="54" customFormat="1">
      <c r="H176" s="37"/>
      <c r="I176" s="37"/>
      <c r="J176" s="37"/>
      <c r="K176" s="37"/>
      <c r="L176" s="37"/>
      <c r="M176" s="37"/>
      <c r="N176" s="37"/>
    </row>
    <row r="177" spans="8:14" s="54" customFormat="1">
      <c r="H177" s="37"/>
      <c r="I177" s="37"/>
      <c r="J177" s="37"/>
      <c r="K177" s="37"/>
      <c r="L177" s="37"/>
      <c r="M177" s="37"/>
      <c r="N177" s="37"/>
    </row>
    <row r="178" spans="8:14" s="54" customFormat="1">
      <c r="H178" s="37"/>
      <c r="I178" s="37"/>
      <c r="J178" s="37"/>
      <c r="K178" s="37"/>
      <c r="L178" s="37"/>
      <c r="M178" s="37"/>
      <c r="N178" s="37"/>
    </row>
    <row r="179" spans="8:14" s="54" customFormat="1">
      <c r="H179" s="37"/>
      <c r="I179" s="37"/>
      <c r="J179" s="37"/>
      <c r="K179" s="37"/>
      <c r="L179" s="37"/>
      <c r="M179" s="37"/>
      <c r="N179" s="37"/>
    </row>
    <row r="180" spans="8:14" s="54" customFormat="1">
      <c r="H180" s="37"/>
      <c r="I180" s="37"/>
      <c r="J180" s="37"/>
      <c r="K180" s="37"/>
      <c r="L180" s="37"/>
      <c r="M180" s="37"/>
      <c r="N180" s="37"/>
    </row>
    <row r="181" spans="8:14" s="54" customFormat="1">
      <c r="H181" s="37"/>
      <c r="I181" s="37"/>
      <c r="J181" s="37"/>
      <c r="K181" s="37"/>
      <c r="L181" s="37"/>
      <c r="M181" s="37"/>
      <c r="N181" s="37"/>
    </row>
    <row r="182" spans="8:14" s="54" customFormat="1">
      <c r="H182" s="37"/>
      <c r="I182" s="37"/>
      <c r="J182" s="37"/>
      <c r="K182" s="37"/>
      <c r="L182" s="37"/>
      <c r="M182" s="37"/>
      <c r="N182" s="37"/>
    </row>
    <row r="183" spans="8:14" s="54" customFormat="1">
      <c r="H183" s="37"/>
      <c r="I183" s="37"/>
      <c r="J183" s="37"/>
      <c r="K183" s="37"/>
      <c r="L183" s="37"/>
      <c r="M183" s="37"/>
      <c r="N183" s="37"/>
    </row>
    <row r="184" spans="8:14" s="54" customFormat="1">
      <c r="H184" s="37"/>
      <c r="I184" s="37"/>
      <c r="J184" s="37"/>
      <c r="K184" s="37"/>
      <c r="L184" s="37"/>
      <c r="M184" s="37"/>
      <c r="N184" s="37"/>
    </row>
    <row r="185" spans="8:14" s="54" customFormat="1">
      <c r="H185" s="37"/>
      <c r="I185" s="37"/>
      <c r="J185" s="37"/>
      <c r="K185" s="37"/>
      <c r="L185" s="37"/>
      <c r="M185" s="37"/>
      <c r="N185" s="37"/>
    </row>
    <row r="186" spans="8:14" s="54" customFormat="1">
      <c r="H186" s="37"/>
      <c r="I186" s="37"/>
      <c r="J186" s="37"/>
      <c r="K186" s="37"/>
      <c r="L186" s="37"/>
      <c r="M186" s="37"/>
      <c r="N186" s="37"/>
    </row>
    <row r="187" spans="8:14" s="54" customFormat="1">
      <c r="H187" s="37"/>
      <c r="I187" s="37"/>
      <c r="J187" s="37"/>
      <c r="K187" s="37"/>
      <c r="L187" s="37"/>
      <c r="M187" s="37"/>
      <c r="N187" s="37"/>
    </row>
    <row r="188" spans="8:14" s="54" customFormat="1">
      <c r="H188" s="37"/>
      <c r="I188" s="37"/>
      <c r="J188" s="37"/>
      <c r="K188" s="37"/>
      <c r="L188" s="37"/>
      <c r="M188" s="37"/>
      <c r="N188" s="37"/>
    </row>
    <row r="189" spans="8:14" s="54" customFormat="1">
      <c r="H189" s="37"/>
      <c r="I189" s="37"/>
      <c r="J189" s="37"/>
      <c r="K189" s="37"/>
      <c r="L189" s="37"/>
      <c r="M189" s="37"/>
      <c r="N189" s="37"/>
    </row>
    <row r="190" spans="8:14" s="54" customFormat="1">
      <c r="H190" s="37"/>
      <c r="I190" s="37"/>
      <c r="J190" s="37"/>
      <c r="K190" s="37"/>
      <c r="L190" s="37"/>
      <c r="M190" s="37"/>
      <c r="N190" s="37"/>
    </row>
    <row r="191" spans="8:14" s="54" customFormat="1">
      <c r="H191" s="37"/>
      <c r="I191" s="37"/>
      <c r="J191" s="37"/>
      <c r="K191" s="37"/>
      <c r="L191" s="37"/>
      <c r="M191" s="37"/>
      <c r="N191" s="37"/>
    </row>
    <row r="192" spans="8:14" s="54" customFormat="1">
      <c r="H192" s="37"/>
      <c r="I192" s="37"/>
      <c r="J192" s="37"/>
      <c r="K192" s="37"/>
      <c r="L192" s="37"/>
      <c r="M192" s="37"/>
      <c r="N192" s="37"/>
    </row>
    <row r="193" spans="8:14" s="54" customFormat="1">
      <c r="H193" s="37"/>
      <c r="I193" s="37"/>
      <c r="J193" s="37"/>
      <c r="K193" s="37"/>
      <c r="L193" s="37"/>
      <c r="M193" s="37"/>
      <c r="N193" s="37"/>
    </row>
    <row r="194" spans="8:14" s="54" customFormat="1">
      <c r="H194" s="37"/>
      <c r="I194" s="37"/>
      <c r="J194" s="37"/>
      <c r="K194" s="37"/>
      <c r="L194" s="37"/>
      <c r="M194" s="37"/>
      <c r="N194" s="37"/>
    </row>
    <row r="195" spans="8:14" s="54" customFormat="1">
      <c r="H195" s="37"/>
      <c r="I195" s="37"/>
      <c r="J195" s="37"/>
      <c r="K195" s="37"/>
      <c r="L195" s="37"/>
      <c r="M195" s="37"/>
      <c r="N195" s="37"/>
    </row>
    <row r="196" spans="8:14" s="54" customFormat="1">
      <c r="H196" s="37"/>
      <c r="I196" s="37"/>
      <c r="J196" s="37"/>
      <c r="K196" s="37"/>
      <c r="L196" s="37"/>
      <c r="M196" s="37"/>
      <c r="N196" s="37"/>
    </row>
    <row r="197" spans="8:14" s="54" customFormat="1">
      <c r="H197" s="37"/>
      <c r="I197" s="37"/>
      <c r="J197" s="37"/>
      <c r="K197" s="37"/>
      <c r="L197" s="37"/>
      <c r="M197" s="37"/>
      <c r="N197" s="37"/>
    </row>
    <row r="198" spans="8:14" s="54" customFormat="1">
      <c r="H198" s="37"/>
      <c r="I198" s="37"/>
      <c r="J198" s="37"/>
      <c r="K198" s="37"/>
      <c r="L198" s="37"/>
      <c r="M198" s="37"/>
      <c r="N198" s="37"/>
    </row>
    <row r="199" spans="8:14" s="54" customFormat="1">
      <c r="H199" s="37"/>
      <c r="I199" s="37"/>
      <c r="J199" s="37"/>
      <c r="K199" s="37"/>
      <c r="L199" s="37"/>
      <c r="M199" s="37"/>
      <c r="N199" s="37"/>
    </row>
    <row r="200" spans="8:14" s="54" customFormat="1">
      <c r="H200" s="37"/>
      <c r="I200" s="37"/>
      <c r="J200" s="37"/>
      <c r="K200" s="37"/>
      <c r="L200" s="37"/>
      <c r="M200" s="37"/>
      <c r="N200" s="37"/>
    </row>
    <row r="201" spans="8:14" s="54" customFormat="1">
      <c r="H201" s="37"/>
      <c r="I201" s="37"/>
      <c r="J201" s="37"/>
      <c r="K201" s="37"/>
      <c r="L201" s="37"/>
      <c r="M201" s="37"/>
      <c r="N201" s="37"/>
    </row>
    <row r="202" spans="8:14" s="54" customFormat="1">
      <c r="H202" s="37"/>
      <c r="I202" s="37"/>
      <c r="J202" s="37"/>
      <c r="K202" s="37"/>
      <c r="L202" s="37"/>
      <c r="M202" s="37"/>
      <c r="N202" s="37"/>
    </row>
    <row r="203" spans="8:14" s="54" customFormat="1">
      <c r="H203" s="37"/>
      <c r="I203" s="37"/>
      <c r="J203" s="37"/>
      <c r="K203" s="37"/>
      <c r="L203" s="37"/>
      <c r="M203" s="37"/>
      <c r="N203" s="37"/>
    </row>
    <row r="204" spans="8:14" s="54" customFormat="1">
      <c r="H204" s="37"/>
      <c r="I204" s="37"/>
      <c r="J204" s="37"/>
      <c r="K204" s="37"/>
      <c r="L204" s="37"/>
      <c r="M204" s="37"/>
      <c r="N204" s="37"/>
    </row>
    <row r="205" spans="8:14" s="54" customFormat="1">
      <c r="H205" s="37"/>
      <c r="I205" s="37"/>
      <c r="J205" s="37"/>
      <c r="K205" s="37"/>
      <c r="L205" s="37"/>
      <c r="M205" s="37"/>
      <c r="N205" s="37"/>
    </row>
    <row r="206" spans="8:14" s="54" customFormat="1">
      <c r="H206" s="37"/>
      <c r="I206" s="37"/>
      <c r="J206" s="37"/>
      <c r="K206" s="37"/>
      <c r="L206" s="37"/>
      <c r="M206" s="37"/>
      <c r="N206" s="37"/>
    </row>
    <row r="207" spans="8:14" s="54" customFormat="1">
      <c r="H207" s="37"/>
      <c r="I207" s="37"/>
      <c r="J207" s="37"/>
      <c r="K207" s="37"/>
      <c r="L207" s="37"/>
      <c r="M207" s="37"/>
      <c r="N207" s="37"/>
    </row>
    <row r="208" spans="8:14" s="54" customFormat="1">
      <c r="H208" s="37"/>
      <c r="I208" s="37"/>
      <c r="J208" s="37"/>
      <c r="K208" s="37"/>
      <c r="L208" s="37"/>
      <c r="M208" s="37"/>
      <c r="N208" s="37"/>
    </row>
    <row r="209" spans="8:14" s="54" customFormat="1">
      <c r="H209" s="37"/>
      <c r="I209" s="37"/>
      <c r="J209" s="37"/>
      <c r="K209" s="37"/>
      <c r="L209" s="37"/>
      <c r="M209" s="37"/>
      <c r="N209" s="37"/>
    </row>
    <row r="210" spans="8:14" s="54" customFormat="1">
      <c r="H210" s="37"/>
      <c r="I210" s="37"/>
      <c r="J210" s="37"/>
      <c r="K210" s="37"/>
      <c r="L210" s="37"/>
      <c r="M210" s="37"/>
      <c r="N210" s="37"/>
    </row>
    <row r="211" spans="8:14" s="54" customFormat="1">
      <c r="H211" s="37"/>
      <c r="I211" s="37"/>
      <c r="J211" s="37"/>
      <c r="K211" s="37"/>
      <c r="L211" s="37"/>
      <c r="M211" s="37"/>
      <c r="N211" s="37"/>
    </row>
    <row r="212" spans="8:14" s="54" customFormat="1">
      <c r="H212" s="37"/>
      <c r="I212" s="37"/>
      <c r="J212" s="37"/>
      <c r="K212" s="37"/>
      <c r="L212" s="37"/>
      <c r="M212" s="37"/>
      <c r="N212" s="37"/>
    </row>
    <row r="213" spans="8:14" s="54" customFormat="1">
      <c r="H213" s="37"/>
      <c r="I213" s="37"/>
      <c r="J213" s="37"/>
      <c r="K213" s="37"/>
      <c r="L213" s="37"/>
      <c r="M213" s="37"/>
      <c r="N213" s="37"/>
    </row>
    <row r="214" spans="8:14" s="54" customFormat="1">
      <c r="H214" s="37"/>
      <c r="I214" s="37"/>
      <c r="J214" s="37"/>
      <c r="K214" s="37"/>
      <c r="L214" s="37"/>
      <c r="M214" s="37"/>
      <c r="N214" s="37"/>
    </row>
    <row r="215" spans="8:14" s="54" customFormat="1">
      <c r="H215" s="37"/>
      <c r="I215" s="37"/>
      <c r="J215" s="37"/>
      <c r="K215" s="37"/>
      <c r="L215" s="37"/>
      <c r="M215" s="37"/>
      <c r="N215" s="37"/>
    </row>
    <row r="216" spans="8:14" s="54" customFormat="1">
      <c r="H216" s="37"/>
      <c r="I216" s="37"/>
      <c r="J216" s="37"/>
      <c r="K216" s="37"/>
      <c r="L216" s="37"/>
      <c r="M216" s="37"/>
      <c r="N216" s="37"/>
    </row>
    <row r="217" spans="8:14" s="54" customFormat="1">
      <c r="H217" s="37"/>
      <c r="I217" s="37"/>
      <c r="J217" s="37"/>
      <c r="K217" s="37"/>
      <c r="L217" s="37"/>
      <c r="M217" s="37"/>
      <c r="N217" s="37"/>
    </row>
    <row r="218" spans="8:14" s="54" customFormat="1">
      <c r="H218" s="37"/>
      <c r="I218" s="37"/>
      <c r="J218" s="37"/>
      <c r="K218" s="37"/>
      <c r="L218" s="37"/>
      <c r="M218" s="37"/>
      <c r="N218" s="37"/>
    </row>
    <row r="219" spans="8:14" s="54" customFormat="1">
      <c r="H219" s="37"/>
      <c r="I219" s="37"/>
      <c r="J219" s="37"/>
      <c r="K219" s="37"/>
      <c r="L219" s="37"/>
      <c r="M219" s="37"/>
      <c r="N219" s="37"/>
    </row>
    <row r="220" spans="8:14" s="54" customFormat="1">
      <c r="H220" s="37"/>
      <c r="I220" s="37"/>
      <c r="J220" s="37"/>
      <c r="K220" s="37"/>
      <c r="L220" s="37"/>
      <c r="M220" s="37"/>
      <c r="N220" s="37"/>
    </row>
    <row r="221" spans="8:14" s="54" customFormat="1">
      <c r="H221" s="37"/>
      <c r="I221" s="37"/>
      <c r="J221" s="37"/>
      <c r="K221" s="37"/>
      <c r="L221" s="37"/>
      <c r="M221" s="37"/>
      <c r="N221" s="37"/>
    </row>
    <row r="222" spans="8:14" s="54" customFormat="1">
      <c r="H222" s="37"/>
      <c r="I222" s="37"/>
      <c r="J222" s="37"/>
      <c r="K222" s="37"/>
      <c r="L222" s="37"/>
      <c r="M222" s="37"/>
      <c r="N222" s="37"/>
    </row>
    <row r="223" spans="8:14" s="54" customFormat="1">
      <c r="H223" s="37"/>
      <c r="I223" s="37"/>
      <c r="J223" s="37"/>
      <c r="K223" s="37"/>
      <c r="L223" s="37"/>
      <c r="M223" s="37"/>
      <c r="N223" s="37"/>
    </row>
    <row r="224" spans="8:14" s="54" customFormat="1">
      <c r="H224" s="37"/>
      <c r="I224" s="37"/>
      <c r="J224" s="37"/>
      <c r="K224" s="37"/>
      <c r="L224" s="37"/>
      <c r="M224" s="37"/>
      <c r="N224" s="37"/>
    </row>
    <row r="225" spans="8:14" s="54" customFormat="1">
      <c r="H225" s="37"/>
      <c r="I225" s="37"/>
      <c r="J225" s="37"/>
      <c r="K225" s="37"/>
      <c r="L225" s="37"/>
      <c r="M225" s="37"/>
      <c r="N225" s="37"/>
    </row>
    <row r="226" spans="8:14" s="54" customFormat="1">
      <c r="H226" s="37"/>
      <c r="I226" s="37"/>
      <c r="J226" s="37"/>
      <c r="K226" s="37"/>
      <c r="L226" s="37"/>
      <c r="M226" s="37"/>
      <c r="N226" s="37"/>
    </row>
    <row r="227" spans="8:14" s="54" customFormat="1">
      <c r="H227" s="37"/>
      <c r="I227" s="37"/>
      <c r="J227" s="37"/>
      <c r="K227" s="37"/>
      <c r="L227" s="37"/>
      <c r="M227" s="37"/>
      <c r="N227" s="37"/>
    </row>
    <row r="228" spans="8:14" s="54" customFormat="1">
      <c r="H228" s="37"/>
      <c r="I228" s="37"/>
      <c r="J228" s="37"/>
      <c r="K228" s="37"/>
      <c r="L228" s="37"/>
      <c r="M228" s="37"/>
      <c r="N228" s="37"/>
    </row>
    <row r="229" spans="8:14" s="54" customFormat="1">
      <c r="H229" s="37"/>
      <c r="I229" s="37"/>
      <c r="J229" s="37"/>
      <c r="K229" s="37"/>
      <c r="L229" s="37"/>
      <c r="M229" s="37"/>
      <c r="N229" s="37"/>
    </row>
    <row r="230" spans="8:14" s="54" customFormat="1">
      <c r="H230" s="37"/>
      <c r="I230" s="37"/>
      <c r="J230" s="37"/>
      <c r="K230" s="37"/>
      <c r="L230" s="37"/>
      <c r="M230" s="37"/>
      <c r="N230" s="37"/>
    </row>
    <row r="231" spans="8:14" s="54" customFormat="1">
      <c r="H231" s="37"/>
      <c r="I231" s="37"/>
      <c r="J231" s="37"/>
      <c r="K231" s="37"/>
      <c r="L231" s="37"/>
      <c r="M231" s="37"/>
      <c r="N231" s="37"/>
    </row>
    <row r="232" spans="8:14" s="54" customFormat="1">
      <c r="H232" s="37"/>
      <c r="I232" s="37"/>
      <c r="J232" s="37"/>
      <c r="K232" s="37"/>
      <c r="L232" s="37"/>
      <c r="M232" s="37"/>
      <c r="N232" s="37"/>
    </row>
    <row r="233" spans="8:14" s="54" customFormat="1">
      <c r="H233" s="37"/>
      <c r="I233" s="37"/>
      <c r="J233" s="37"/>
      <c r="K233" s="37"/>
      <c r="L233" s="37"/>
      <c r="M233" s="37"/>
      <c r="N233" s="37"/>
    </row>
    <row r="234" spans="8:14" s="54" customFormat="1">
      <c r="H234" s="37"/>
      <c r="I234" s="37"/>
      <c r="J234" s="37"/>
      <c r="K234" s="37"/>
      <c r="L234" s="37"/>
      <c r="M234" s="37"/>
      <c r="N234" s="37"/>
    </row>
    <row r="235" spans="8:14" s="54" customFormat="1">
      <c r="H235" s="37"/>
      <c r="I235" s="37"/>
      <c r="J235" s="37"/>
      <c r="K235" s="37"/>
      <c r="L235" s="37"/>
      <c r="M235" s="37"/>
      <c r="N235" s="37"/>
    </row>
    <row r="236" spans="8:14" s="54" customFormat="1">
      <c r="H236" s="37"/>
      <c r="I236" s="37"/>
      <c r="J236" s="37"/>
      <c r="K236" s="37"/>
      <c r="L236" s="37"/>
      <c r="M236" s="37"/>
      <c r="N236" s="37"/>
    </row>
    <row r="237" spans="8:14" s="54" customFormat="1">
      <c r="H237" s="37"/>
      <c r="I237" s="37"/>
      <c r="J237" s="37"/>
      <c r="K237" s="37"/>
      <c r="L237" s="37"/>
      <c r="M237" s="37"/>
      <c r="N237" s="37"/>
    </row>
    <row r="238" spans="8:14" s="54" customFormat="1">
      <c r="H238" s="37"/>
      <c r="I238" s="37"/>
      <c r="J238" s="37"/>
      <c r="K238" s="37"/>
      <c r="L238" s="37"/>
      <c r="M238" s="37"/>
      <c r="N238" s="37"/>
    </row>
    <row r="239" spans="8:14" s="54" customFormat="1">
      <c r="H239" s="37"/>
      <c r="I239" s="37"/>
      <c r="J239" s="37"/>
      <c r="K239" s="37"/>
      <c r="L239" s="37"/>
      <c r="M239" s="37"/>
      <c r="N239" s="37"/>
    </row>
    <row r="240" spans="8:14" s="54" customFormat="1">
      <c r="H240" s="37"/>
      <c r="I240" s="37"/>
      <c r="J240" s="37"/>
      <c r="K240" s="37"/>
      <c r="L240" s="37"/>
      <c r="M240" s="37"/>
      <c r="N240" s="37"/>
    </row>
    <row r="241" spans="8:14" s="54" customFormat="1">
      <c r="H241" s="37"/>
      <c r="I241" s="37"/>
      <c r="J241" s="37"/>
      <c r="K241" s="37"/>
      <c r="L241" s="37"/>
      <c r="M241" s="37"/>
      <c r="N241" s="37"/>
    </row>
    <row r="242" spans="8:14" s="54" customFormat="1">
      <c r="H242" s="37"/>
      <c r="I242" s="37"/>
      <c r="J242" s="37"/>
      <c r="K242" s="37"/>
      <c r="L242" s="37"/>
      <c r="M242" s="37"/>
      <c r="N242" s="37"/>
    </row>
    <row r="243" spans="8:14" s="54" customFormat="1">
      <c r="H243" s="37"/>
      <c r="I243" s="37"/>
      <c r="J243" s="37"/>
      <c r="K243" s="37"/>
      <c r="L243" s="37"/>
      <c r="M243" s="37"/>
      <c r="N243" s="37"/>
    </row>
    <row r="244" spans="8:14" s="54" customFormat="1">
      <c r="H244" s="37"/>
      <c r="I244" s="37"/>
      <c r="J244" s="37"/>
      <c r="K244" s="37"/>
      <c r="L244" s="37"/>
      <c r="M244" s="37"/>
      <c r="N244" s="37"/>
    </row>
    <row r="245" spans="8:14" s="54" customFormat="1">
      <c r="H245" s="37"/>
      <c r="I245" s="37"/>
      <c r="J245" s="37"/>
      <c r="K245" s="37"/>
      <c r="L245" s="37"/>
      <c r="M245" s="37"/>
      <c r="N245" s="37"/>
    </row>
    <row r="246" spans="8:14" s="54" customFormat="1">
      <c r="H246" s="37"/>
      <c r="I246" s="37"/>
      <c r="J246" s="37"/>
      <c r="K246" s="37"/>
      <c r="L246" s="37"/>
      <c r="M246" s="37"/>
      <c r="N246" s="37"/>
    </row>
    <row r="247" spans="8:14" s="54" customFormat="1">
      <c r="H247" s="37"/>
      <c r="I247" s="37"/>
      <c r="J247" s="37"/>
      <c r="K247" s="37"/>
      <c r="L247" s="37"/>
      <c r="M247" s="37"/>
      <c r="N247" s="37"/>
    </row>
    <row r="248" spans="8:14" s="54" customFormat="1">
      <c r="H248" s="37"/>
      <c r="I248" s="37"/>
      <c r="J248" s="37"/>
      <c r="K248" s="37"/>
      <c r="L248" s="37"/>
      <c r="M248" s="37"/>
      <c r="N248" s="37"/>
    </row>
    <row r="249" spans="8:14" s="54" customFormat="1">
      <c r="H249" s="37"/>
      <c r="I249" s="37"/>
      <c r="J249" s="37"/>
      <c r="K249" s="37"/>
      <c r="L249" s="37"/>
      <c r="M249" s="37"/>
      <c r="N249" s="37"/>
    </row>
    <row r="250" spans="8:14" s="54" customFormat="1">
      <c r="H250" s="37"/>
      <c r="I250" s="37"/>
      <c r="J250" s="37"/>
      <c r="K250" s="37"/>
      <c r="L250" s="37"/>
      <c r="M250" s="37"/>
      <c r="N250" s="37"/>
    </row>
    <row r="251" spans="8:14" s="54" customFormat="1">
      <c r="H251" s="37"/>
      <c r="I251" s="37"/>
      <c r="J251" s="37"/>
      <c r="K251" s="37"/>
      <c r="L251" s="37"/>
      <c r="M251" s="37"/>
      <c r="N251" s="37"/>
    </row>
    <row r="252" spans="8:14" s="54" customFormat="1">
      <c r="H252" s="37"/>
      <c r="I252" s="37"/>
      <c r="J252" s="37"/>
      <c r="K252" s="37"/>
      <c r="L252" s="37"/>
      <c r="M252" s="37"/>
      <c r="N252" s="37"/>
    </row>
    <row r="253" spans="8:14" s="54" customFormat="1"/>
    <row r="254" spans="8:14" s="54" customFormat="1"/>
    <row r="255" spans="8:14" s="54" customFormat="1"/>
    <row r="256" spans="8:14" s="54" customFormat="1"/>
    <row r="257" s="54" customFormat="1"/>
    <row r="258" s="54" customFormat="1"/>
    <row r="259" s="54" customFormat="1"/>
    <row r="260" s="54" customFormat="1"/>
    <row r="261" s="54" customFormat="1"/>
    <row r="262" s="54" customFormat="1"/>
    <row r="263" s="54" customFormat="1"/>
    <row r="264" s="54" customFormat="1"/>
    <row r="265" s="54" customFormat="1"/>
    <row r="266" s="54" customFormat="1"/>
    <row r="267" s="54" customFormat="1"/>
    <row r="268" s="54" customFormat="1"/>
    <row r="269" s="54" customFormat="1"/>
    <row r="270" s="54" customFormat="1"/>
    <row r="271" s="54" customFormat="1"/>
    <row r="272" s="54" customFormat="1"/>
    <row r="273" s="54" customFormat="1"/>
    <row r="274" s="54" customFormat="1"/>
    <row r="275" s="54" customFormat="1"/>
    <row r="276" s="54" customFormat="1"/>
    <row r="277" s="54" customFormat="1"/>
    <row r="278" s="54" customFormat="1"/>
    <row r="279" s="54" customFormat="1"/>
    <row r="280" s="54" customFormat="1"/>
    <row r="281" s="54" customFormat="1"/>
    <row r="282" s="54" customFormat="1"/>
    <row r="283" s="54" customFormat="1"/>
    <row r="284" s="54" customFormat="1"/>
    <row r="285" s="54" customFormat="1"/>
  </sheetData>
  <mergeCells count="11">
    <mergeCell ref="A1:G1"/>
    <mergeCell ref="A3:G3"/>
    <mergeCell ref="G8:G10"/>
    <mergeCell ref="A5:G5"/>
    <mergeCell ref="A8:A10"/>
    <mergeCell ref="B8:B10"/>
    <mergeCell ref="F8:F10"/>
    <mergeCell ref="C8:C10"/>
    <mergeCell ref="D8:D10"/>
    <mergeCell ref="E8:E10"/>
    <mergeCell ref="A2:G2"/>
  </mergeCells>
  <pageMargins left="0.11811023622047245" right="0" top="0.31496062992125984" bottom="0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 </vt:lpstr>
      <vt:lpstr>'Ծավալաթերթ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Vachagan Mejunc</cp:lastModifiedBy>
  <cp:lastPrinted>2024-12-08T12:03:15Z</cp:lastPrinted>
  <dcterms:created xsi:type="dcterms:W3CDTF">1996-10-08T23:32:33Z</dcterms:created>
  <dcterms:modified xsi:type="dcterms:W3CDTF">2026-02-03T05:34:14Z</dcterms:modified>
</cp:coreProperties>
</file>